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E\Arquivos\Publico\16 - Meio Ambiente\DIEGO\RESÍDUOS\CC 03_2025_CONCORRÊNCIA ELETRÔNICA - TRIAGEM E TRANSBORDO\RETIFICAÇÃO_1\"/>
    </mc:Choice>
  </mc:AlternateContent>
  <xr:revisionPtr revIDLastSave="0" documentId="13_ncr:1_{1880C680-4558-4387-AC13-2D4D44F34855}" xr6:coauthVersionLast="47" xr6:coauthVersionMax="47" xr10:uidLastSave="{00000000-0000-0000-0000-000000000000}"/>
  <bookViews>
    <workbookView xWindow="3510" yWindow="600" windowWidth="18420" windowHeight="15600" tabRatio="802" xr2:uid="{00000000-000D-0000-FFFF-FFFF00000000}"/>
  </bookViews>
  <sheets>
    <sheet name="1. Triagem" sheetId="2" r:id="rId1"/>
    <sheet name="2.Encargos Sociais" sheetId="8" r:id="rId2"/>
    <sheet name="3.CAGED" sheetId="5" r:id="rId3"/>
    <sheet name="4.BDI" sheetId="4" r:id="rId4"/>
    <sheet name="5.Depreciação" sheetId="6" r:id="rId5"/>
    <sheet name="6.Remuneração de capital" sheetId="7" r:id="rId6"/>
  </sheets>
  <definedNames>
    <definedName name="_xlnm.Print_Area" localSheetId="0">'1. Triagem'!$A$1:$F$300</definedName>
    <definedName name="_xlnm.Print_Area" localSheetId="1">'2.Encargos Sociais'!$A$5:$C$37</definedName>
    <definedName name="_xlnm.Print_Titles" localSheetId="0">'1. Triagem'!$1:$13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6" i="2" l="1"/>
  <c r="D191" i="2"/>
  <c r="E55" i="2" l="1"/>
  <c r="A55" i="2"/>
  <c r="E289" i="2"/>
  <c r="E290" i="2"/>
  <c r="E288" i="2"/>
  <c r="E190" i="2"/>
  <c r="E189" i="2"/>
  <c r="E188" i="2"/>
  <c r="C166" i="2"/>
  <c r="C165" i="2"/>
  <c r="C164" i="2"/>
  <c r="C163" i="2"/>
  <c r="C162" i="2"/>
  <c r="F167" i="2"/>
  <c r="C157" i="2"/>
  <c r="E157" i="2" s="1"/>
  <c r="C156" i="2"/>
  <c r="E156" i="2" s="1"/>
  <c r="C155" i="2"/>
  <c r="E155" i="2" s="1"/>
  <c r="C154" i="2"/>
  <c r="E154" i="2" s="1"/>
  <c r="C153" i="2"/>
  <c r="E153" i="2" s="1"/>
  <c r="C144" i="2"/>
  <c r="E144" i="2" s="1"/>
  <c r="C148" i="2"/>
  <c r="C147" i="2"/>
  <c r="C146" i="2"/>
  <c r="C145" i="2"/>
  <c r="C136" i="2"/>
  <c r="F291" i="2" l="1"/>
  <c r="F293" i="2" s="1"/>
  <c r="F158" i="2"/>
  <c r="D123" i="2"/>
  <c r="C123" i="2"/>
  <c r="D121" i="2"/>
  <c r="E121" i="2" s="1"/>
  <c r="E123" i="2" l="1"/>
  <c r="D124" i="2" s="1"/>
  <c r="E124" i="2" s="1"/>
  <c r="D107" i="2"/>
  <c r="E107" i="2" s="1"/>
  <c r="D108" i="2" s="1"/>
  <c r="D78" i="2"/>
  <c r="E78" i="2" s="1"/>
  <c r="D79" i="2" s="1"/>
  <c r="E79" i="2" s="1"/>
  <c r="E108" i="2" l="1"/>
  <c r="A52" i="2" l="1"/>
  <c r="E268" i="2"/>
  <c r="F269" i="2" s="1"/>
  <c r="F271" i="2" s="1"/>
  <c r="E52" i="2" s="1"/>
  <c r="A69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C252" i="2" l="1"/>
  <c r="E251" i="2"/>
  <c r="E229" i="2"/>
  <c r="E228" i="2"/>
  <c r="E216" i="2"/>
  <c r="E203" i="2"/>
  <c r="E202" i="2"/>
  <c r="E201" i="2"/>
  <c r="E183" i="2"/>
  <c r="E243" i="2" l="1"/>
  <c r="C242" i="2"/>
  <c r="E241" i="2"/>
  <c r="E240" i="2"/>
  <c r="E233" i="2"/>
  <c r="C232" i="2"/>
  <c r="E231" i="2"/>
  <c r="E230" i="2"/>
  <c r="E227" i="2"/>
  <c r="C219" i="2"/>
  <c r="E220" i="2"/>
  <c r="E218" i="2"/>
  <c r="E217" i="2"/>
  <c r="E215" i="2"/>
  <c r="E214" i="2"/>
  <c r="C206" i="2"/>
  <c r="C175" i="2"/>
  <c r="C174" i="2"/>
  <c r="C173" i="2"/>
  <c r="C172" i="2"/>
  <c r="E172" i="2" s="1"/>
  <c r="C171" i="2"/>
  <c r="E171" i="2" s="1"/>
  <c r="E147" i="2"/>
  <c r="E146" i="2"/>
  <c r="E145" i="2"/>
  <c r="C129" i="2"/>
  <c r="C113" i="2"/>
  <c r="C101" i="2"/>
  <c r="C94" i="2"/>
  <c r="C84" i="2"/>
  <c r="E66" i="2"/>
  <c r="C139" i="2" s="1"/>
  <c r="A65" i="2"/>
  <c r="A64" i="2"/>
  <c r="A63" i="2"/>
  <c r="A62" i="2"/>
  <c r="C191" i="2"/>
  <c r="E173" i="2"/>
  <c r="E148" i="2"/>
  <c r="E40" i="2"/>
  <c r="E41" i="2"/>
  <c r="C138" i="2"/>
  <c r="D136" i="2"/>
  <c r="E136" i="2" s="1"/>
  <c r="F149" i="2" l="1"/>
  <c r="E39" i="2" s="1"/>
  <c r="D138" i="2"/>
  <c r="E138" i="2" s="1"/>
  <c r="D139" i="2" s="1"/>
  <c r="E139" i="2" l="1"/>
  <c r="F140" i="2" s="1"/>
  <c r="E38" i="2" s="1"/>
  <c r="E130" i="2"/>
  <c r="E95" i="2" l="1"/>
  <c r="E89" i="2"/>
  <c r="D120" i="2"/>
  <c r="C120" i="2"/>
  <c r="E118" i="2"/>
  <c r="D90" i="2" l="1"/>
  <c r="E90" i="2" s="1"/>
  <c r="E91" i="2" s="1"/>
  <c r="E120" i="2"/>
  <c r="D125" i="2" s="1"/>
  <c r="E125" i="2" s="1"/>
  <c r="E126" i="2" l="1"/>
  <c r="D92" i="2"/>
  <c r="D127" i="2" l="1"/>
  <c r="E102" i="2"/>
  <c r="E250" i="2"/>
  <c r="E253" i="2"/>
  <c r="D252" i="2" l="1"/>
  <c r="E252" i="2" s="1"/>
  <c r="F253" i="2" s="1"/>
  <c r="E99" i="2"/>
  <c r="E100" i="2" s="1"/>
  <c r="F255" i="2" l="1"/>
  <c r="E49" i="2" s="1"/>
  <c r="E50" i="2"/>
  <c r="D101" i="2"/>
  <c r="E101" i="2" s="1"/>
  <c r="F102" i="2" s="1"/>
  <c r="E35" i="2" s="1"/>
  <c r="E174" i="2" l="1"/>
  <c r="E175" i="2" l="1"/>
  <c r="A54" i="2"/>
  <c r="F176" i="2" l="1"/>
  <c r="E42" i="2" s="1"/>
  <c r="E204" i="2"/>
  <c r="E199" i="2" l="1"/>
  <c r="E186" i="2"/>
  <c r="E207" i="2"/>
  <c r="E200" i="2"/>
  <c r="E205" i="2"/>
  <c r="E106" i="2" l="1"/>
  <c r="D109" i="2" s="1"/>
  <c r="E109" i="2" s="1"/>
  <c r="E77" i="2"/>
  <c r="D80" i="2" s="1"/>
  <c r="E110" i="2" l="1"/>
  <c r="E80" i="2" l="1"/>
  <c r="E81" i="2" s="1"/>
  <c r="E211" i="2" l="1"/>
  <c r="E212" i="2"/>
  <c r="C24" i="5"/>
  <c r="E225" i="2" l="1"/>
  <c r="E238" i="2"/>
  <c r="E224" i="2"/>
  <c r="E237" i="2"/>
  <c r="A61" i="2" l="1"/>
  <c r="A53" i="2" l="1"/>
  <c r="A32" i="2"/>
  <c r="E184" i="2" l="1"/>
  <c r="E185" i="2"/>
  <c r="E187" i="2"/>
  <c r="E191" i="2" l="1"/>
  <c r="A33" i="2"/>
  <c r="C18" i="8"/>
  <c r="E192" i="2"/>
  <c r="E114" i="2"/>
  <c r="E85" i="2"/>
  <c r="C15" i="4"/>
  <c r="F13" i="4"/>
  <c r="E13" i="4"/>
  <c r="D13" i="4"/>
  <c r="C15" i="8"/>
  <c r="C26" i="5"/>
  <c r="E196" i="2"/>
  <c r="E197" i="2"/>
  <c r="E259" i="2"/>
  <c r="E260" i="2"/>
  <c r="E261" i="2"/>
  <c r="F262" i="2" l="1"/>
  <c r="F264" i="2" s="1"/>
  <c r="E51" i="2" s="1"/>
  <c r="E198" i="2"/>
  <c r="E206" i="2" s="1"/>
  <c r="F207" i="2" s="1"/>
  <c r="E45" i="2" s="1"/>
  <c r="C20" i="4"/>
  <c r="C277" i="2" s="1"/>
  <c r="C28" i="5"/>
  <c r="C29" i="5" s="1"/>
  <c r="C27" i="5"/>
  <c r="C29" i="8" s="1"/>
  <c r="D82" i="2"/>
  <c r="E213" i="2" l="1"/>
  <c r="D219" i="2" s="1"/>
  <c r="E219" i="2" s="1"/>
  <c r="F220" i="2" s="1"/>
  <c r="E46" i="2" s="1"/>
  <c r="C28" i="8"/>
  <c r="C34" i="5"/>
  <c r="C25" i="8" s="1"/>
  <c r="C33" i="8" s="1"/>
  <c r="C26" i="8"/>
  <c r="C17" i="8" s="1"/>
  <c r="C23" i="8" s="1"/>
  <c r="C32" i="8" s="1"/>
  <c r="E36" i="2"/>
  <c r="F192" i="2"/>
  <c r="E44" i="2" s="1"/>
  <c r="D111" i="2"/>
  <c r="E226" i="2" l="1"/>
  <c r="D232" i="2" s="1"/>
  <c r="E232" i="2" s="1"/>
  <c r="F233" i="2" s="1"/>
  <c r="E47" i="2" s="1"/>
  <c r="E239" i="2"/>
  <c r="D242" i="2" s="1"/>
  <c r="E242" i="2" s="1"/>
  <c r="F243" i="2" s="1"/>
  <c r="E48" i="2" s="1"/>
  <c r="C27" i="8"/>
  <c r="C30" i="8" s="1"/>
  <c r="C34" i="8"/>
  <c r="F245" i="2" l="1"/>
  <c r="E43" i="2" s="1"/>
  <c r="C35" i="8"/>
  <c r="C92" i="2" l="1"/>
  <c r="E92" i="2" s="1"/>
  <c r="E93" i="2" s="1"/>
  <c r="D94" i="2" s="1"/>
  <c r="E94" i="2" s="1"/>
  <c r="F95" i="2" s="1"/>
  <c r="E34" i="2" s="1"/>
  <c r="C127" i="2"/>
  <c r="E127" i="2" s="1"/>
  <c r="E128" i="2" s="1"/>
  <c r="D129" i="2" s="1"/>
  <c r="E129" i="2" s="1"/>
  <c r="F130" i="2" s="1"/>
  <c r="E37" i="2" s="1"/>
  <c r="C111" i="2"/>
  <c r="E111" i="2" s="1"/>
  <c r="C82" i="2"/>
  <c r="E82" i="2" s="1"/>
  <c r="E83" i="2" s="1"/>
  <c r="D84" i="2" s="1"/>
  <c r="E84" i="2" s="1"/>
  <c r="E112" i="2" l="1"/>
  <c r="D113" i="2" s="1"/>
  <c r="F85" i="2" l="1"/>
  <c r="E113" i="2"/>
  <c r="E33" i="2" l="1"/>
  <c r="F114" i="2"/>
  <c r="F178" i="2" l="1"/>
  <c r="F273" i="2" s="1"/>
  <c r="D277" i="2" l="1"/>
  <c r="E277" i="2" s="1"/>
  <c r="E32" i="2"/>
  <c r="F278" i="2" l="1"/>
  <c r="F280" i="2" s="1"/>
  <c r="F282" i="2" s="1"/>
  <c r="F284" i="2" l="1"/>
  <c r="E54" i="2" s="1"/>
  <c r="E53" i="2"/>
  <c r="E56" i="2" s="1"/>
  <c r="F55" i="2" s="1"/>
  <c r="F295" i="2" l="1"/>
  <c r="F299" i="2" s="1"/>
  <c r="F52" i="2"/>
  <c r="F33" i="2"/>
  <c r="F38" i="2"/>
  <c r="F47" i="2"/>
  <c r="F34" i="2"/>
  <c r="F36" i="2"/>
  <c r="F39" i="2"/>
  <c r="F50" i="2"/>
  <c r="F43" i="2"/>
  <c r="F41" i="2"/>
  <c r="F37" i="2"/>
  <c r="F40" i="2"/>
  <c r="F49" i="2"/>
  <c r="F53" i="2"/>
  <c r="F42" i="2"/>
  <c r="F56" i="2"/>
  <c r="F35" i="2"/>
  <c r="F46" i="2"/>
  <c r="F32" i="2"/>
  <c r="F51" i="2"/>
  <c r="F54" i="2"/>
  <c r="F48" i="2"/>
  <c r="F45" i="2"/>
  <c r="F4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Cliente</author>
  </authors>
  <commentList>
    <comment ref="A30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7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8" authorId="0" shapeId="0" xr:uid="{57AAF49A-CD6A-43D4-BC41-FF9245305659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9" authorId="1" shapeId="0" xr:uid="{30971193-7BE5-42E6-AF10-5D1A809A70AE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Cálculo do descanso semanal remunerado incidente sobre as horas extras habitualmente prestadas. Considerada a média de 63 feriados + domingos e 302 dias trabalhados por ano</t>
        </r>
      </text>
    </comment>
    <comment ref="C80" authorId="0" shapeId="0" xr:uid="{29535B1C-F2B3-4D00-B7EE-6A116A555EBF}">
      <text>
        <r>
          <rPr>
            <sz val="9"/>
            <color indexed="81"/>
            <rFont val="Tahoma"/>
            <family val="2"/>
          </rPr>
          <t>Percentual estabelecido na Convenção Coletiva, Normas de Segurança de Trabalho ou pelo laudo de responsável técnico devidamente habilitado</t>
        </r>
      </text>
    </comment>
    <comment ref="C8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 xr:uid="{00000000-0006-0000-0000-000005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A89" authorId="1" shapeId="0" xr:uid="{C629DAA9-C94F-49EE-8475-0F1B46D18105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(Lei Municipal n°3.852/2016 - Operário de Obras)</t>
        </r>
      </text>
    </comment>
    <comment ref="D89" authorId="0" shapeId="0" xr:uid="{D8AB21F3-3225-4719-A222-7E1661B4DCFD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0" authorId="0" shapeId="0" xr:uid="{4AEAC0CB-20EC-4D0C-A355-C5B5047A76D2}">
      <text>
        <r>
          <rPr>
            <sz val="9"/>
            <color indexed="81"/>
            <rFont val="Tahoma"/>
            <family val="2"/>
          </rPr>
          <t>Percentual estabelecido na Convenção Coletiva, Normas de Segurança de Trabalho ou pelo laudo de responsável técnico devidamente habilitado</t>
        </r>
      </text>
    </comment>
    <comment ref="C92" authorId="0" shapeId="0" xr:uid="{8E43D6CF-3824-451F-9CA6-05C6BEB310C4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4" authorId="0" shapeId="0" xr:uid="{A63DB4B0-DCA0-4854-B1E5-C2B2D6E88F5E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A99" authorId="1" shapeId="0" xr:uid="{E3C4558F-5D5C-4F47-BC2D-751C0398B08E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(SINAPI - Cód. 88301 não desonerado)</t>
        </r>
      </text>
    </comment>
    <comment ref="C99" authorId="1" shapeId="0" xr:uid="{221D0FCF-8647-454F-A507-4F339B46BEED}">
      <text>
        <r>
          <rPr>
            <sz val="9"/>
            <color indexed="81"/>
            <rFont val="Segoe UI"/>
            <family val="2"/>
          </rPr>
          <t>Informar a quantidade de horas trabalhadas estimada</t>
        </r>
      </text>
    </comment>
    <comment ref="D99" authorId="0" shapeId="0" xr:uid="{E61FABF7-B777-4811-B5F1-EAD22768E38A}">
      <text>
        <r>
          <rPr>
            <sz val="9"/>
            <color indexed="81"/>
            <rFont val="Tahoma"/>
            <family val="2"/>
          </rPr>
          <t>Informar o valor estimado por hora</t>
        </r>
      </text>
    </comment>
    <comment ref="C101" authorId="0" shapeId="0" xr:uid="{DF885E99-964E-4260-9E11-8FE81837A8C7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6" authorId="0" shapeId="0" xr:uid="{00000000-0006-0000-0000-000006000000}">
      <text>
        <r>
          <rPr>
            <sz val="9"/>
            <color indexed="81"/>
            <rFont val="Tahoma"/>
            <family val="2"/>
          </rPr>
          <t>Informar o salário base para o cargo</t>
        </r>
      </text>
    </comment>
    <comment ref="C107" authorId="0" shapeId="0" xr:uid="{23551F50-72E8-4C86-B96F-D5A12ED8F0E1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8" authorId="1" shapeId="0" xr:uid="{E387E17F-545B-4552-9C76-070181DE0C23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Cálculo do descanso semanal remunerado incidente sobre as horas extras habitualmente prestadas. Considerada a média de 63 feriados + domingos e 302 dias trabalhados por ano</t>
        </r>
      </text>
    </comment>
    <comment ref="C109" authorId="0" shapeId="0" xr:uid="{00000000-0006-0000-0000-000009000000}">
      <text>
        <r>
          <rPr>
            <sz val="9"/>
            <color indexed="81"/>
            <rFont val="Tahoma"/>
            <family val="2"/>
          </rPr>
          <t>Percentual estabelecido na Convenção Coletiva, Normas de Segurança de Trabalho ou pelo laudo de responsável técnico devidamente habilitado</t>
        </r>
      </text>
    </comment>
    <comment ref="C111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3" authorId="0" shapeId="0" xr:uid="{00000000-0006-0000-0000-00000B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A118" authorId="1" shapeId="0" xr:uid="{2BD8D434-E76F-4B3F-ADC4-64F1EE0CBA85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(Convenção Coletiva SEEAC/RS 2024)</t>
        </r>
      </text>
    </comment>
    <comment ref="D118" authorId="0" shapeId="0" xr:uid="{9D2352FA-E494-4122-BA84-942BCF0E80A3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119" authorId="0" shapeId="0" xr:uid="{6F17277E-DF1A-4530-8581-8D6C184573A2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 shapeId="0" xr:uid="{12560732-8E4A-4762-B994-92BACBD529A9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2" authorId="0" shapeId="0" xr:uid="{66F1F6D5-6B6A-44B7-92A4-0F0F8D2ABD04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A124" authorId="0" shapeId="0" xr:uid="{8C8285B0-AFF3-4C41-9DFB-7D029BAFE9FC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" authorId="0" shapeId="0" xr:uid="{273292C8-5232-4B87-93D0-AEDEC3993099}">
      <text>
        <r>
          <rPr>
            <sz val="9"/>
            <color indexed="81"/>
            <rFont val="Tahoma"/>
            <family val="2"/>
          </rPr>
          <t>Percentual estabelecido na Convenção Coletiva, Normas de Segurança de Trabalho ou pelo laudo de responsável técnico devidamente habilitado</t>
        </r>
      </text>
    </comment>
    <comment ref="C127" authorId="0" shapeId="0" xr:uid="{9A6C8143-D493-472B-90F1-CD0F92D8D538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9" authorId="0" shapeId="0" xr:uid="{22797FA8-3373-48E4-B29B-F69F710A37FD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34" authorId="1" shapeId="0" xr:uid="{CC294442-3706-4F05-9350-8F602E63A8D8}">
      <text>
        <r>
          <rPr>
            <sz val="9"/>
            <color indexed="81"/>
            <rFont val="Segoe UI"/>
            <family val="2"/>
          </rPr>
          <t>Informar a estimativa do consumo de combustível</t>
        </r>
      </text>
    </comment>
    <comment ref="D134" authorId="1" shapeId="0" xr:uid="{423CB6C6-E0F7-4660-A35E-C77C7B8D1B83}">
      <text>
        <r>
          <rPr>
            <sz val="9"/>
            <color indexed="81"/>
            <rFont val="Segoe UI"/>
            <family val="2"/>
          </rPr>
          <t>Informar o custo do combustível</t>
        </r>
      </text>
    </comment>
    <comment ref="C135" authorId="1" shapeId="0" xr:uid="{7F9FA6E0-71BA-4C31-B877-49E2EFB8FD30}">
      <text>
        <r>
          <rPr>
            <sz val="9"/>
            <color indexed="81"/>
            <rFont val="Segoe UI"/>
            <family val="2"/>
          </rPr>
          <t>Informar a distância média percorrida por dia</t>
        </r>
      </text>
    </comment>
    <comment ref="C137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44" authorId="0" shapeId="0" xr:uid="{54315B6A-C3F3-466B-89FB-5D65063C46FA}">
      <text>
        <r>
          <rPr>
            <sz val="9"/>
            <color indexed="81"/>
            <rFont val="Tahoma"/>
            <family val="2"/>
          </rPr>
          <t>Informar o valor unitário diário do auxílio alimentação, considerando o desconto aplicável ao funcionário, conforme Convenção Coletiva da categoria.</t>
        </r>
      </text>
    </comment>
    <comment ref="D145" authorId="0" shapeId="0" xr:uid="{CEA3CE6D-D895-44B7-9840-9AFFB226BC5F}">
      <text>
        <r>
          <rPr>
            <sz val="9"/>
            <color indexed="81"/>
            <rFont val="Tahoma"/>
            <family val="2"/>
          </rPr>
          <t>Informar o valor unitário diário do auxílio alimentação, considerando o desconto aplicável ao funcionário, conforme Convenção Coletiva da categoria.</t>
        </r>
      </text>
    </comment>
    <comment ref="D146" authorId="0" shapeId="0" xr:uid="{E0095ED0-E0AC-40EE-B365-AABAC21EB566}">
      <text>
        <r>
          <rPr>
            <sz val="9"/>
            <color indexed="81"/>
            <rFont val="Tahoma"/>
            <family val="2"/>
          </rPr>
          <t>Informar o valor unitário diário do auxílio alimentação, considerando o desconto aplicável ao funcionário, conforme Convenção Coletiva da categoria.</t>
        </r>
      </text>
    </comment>
    <comment ref="D147" authorId="0" shapeId="0" xr:uid="{2B7954B4-8331-4DD5-9EB0-572F46F57921}">
      <text>
        <r>
          <rPr>
            <sz val="9"/>
            <color indexed="81"/>
            <rFont val="Tahoma"/>
            <family val="2"/>
          </rPr>
          <t>Informar o valor unitário diário do auxílio alimentação, considerando o desconto aplicável ao funcionário, conforme Convenção Coletiva da categoria.</t>
        </r>
      </text>
    </comment>
    <comment ref="D148" authorId="0" shapeId="0" xr:uid="{87B7DCA6-2FC4-4D55-820F-5D245852CD6B}">
      <text>
        <r>
          <rPr>
            <sz val="9"/>
            <color indexed="81"/>
            <rFont val="Tahoma"/>
            <family val="2"/>
          </rPr>
          <t>Informar o valor unitário diário do auxílio alimentação, considerando o desconto aplicável ao funcionário, conforme Convenção Coletiva da categoria.</t>
        </r>
      </text>
    </comment>
    <comment ref="D153" authorId="0" shapeId="0" xr:uid="{31DF1DFF-B9EB-4CC9-90B2-29C689E8BA06}">
      <text>
        <r>
          <rPr>
            <sz val="9"/>
            <color indexed="81"/>
            <rFont val="Tahoma"/>
            <family val="2"/>
          </rPr>
          <t>Informar o valor unitário diário do auxílio refeição, considerando o desconto aplicável ao funcionário, conforme Convenção Coletiva da categoria.</t>
        </r>
      </text>
    </comment>
    <comment ref="D154" authorId="0" shapeId="0" xr:uid="{D506A9B3-78F5-453A-AFCE-719EA50BBCDF}">
      <text>
        <r>
          <rPr>
            <sz val="9"/>
            <color indexed="81"/>
            <rFont val="Tahoma"/>
            <family val="2"/>
          </rPr>
          <t>Informar o valor unitário diário do auxílio refeição, considerando o desconto aplicável ao funcionário, conforme Convenção Coletiva da categoria.</t>
        </r>
      </text>
    </comment>
    <comment ref="D155" authorId="0" shapeId="0" xr:uid="{F7916385-082A-4543-8794-BFBEC1CBD9D2}">
      <text>
        <r>
          <rPr>
            <sz val="9"/>
            <color indexed="81"/>
            <rFont val="Tahoma"/>
            <family val="2"/>
          </rPr>
          <t>Informar o valor unitário diário do auxílio refeição, considerando o desconto aplicável ao funcionário, conforme Convenção Coletiva da categoria.</t>
        </r>
      </text>
    </comment>
    <comment ref="D156" authorId="0" shapeId="0" xr:uid="{5358FE9D-8FE9-4719-B02C-3DCA7F86919D}">
      <text>
        <r>
          <rPr>
            <sz val="9"/>
            <color indexed="81"/>
            <rFont val="Tahoma"/>
            <family val="2"/>
          </rPr>
          <t>Informar o valor unitário diário do auxílio refeição, considerando o desconto aplicável ao funcionário, conforme Convenção Coletiva da categoria.</t>
        </r>
      </text>
    </comment>
    <comment ref="D157" authorId="0" shapeId="0" xr:uid="{CB3371B3-ED96-4400-9A4F-82EABE6F54C5}">
      <text>
        <r>
          <rPr>
            <sz val="9"/>
            <color indexed="81"/>
            <rFont val="Tahoma"/>
            <family val="2"/>
          </rPr>
          <t>Informar o valor unitário diário do auxílio refeição, considerando o desconto aplicável ao funcionário, conforme Convenção Coletiva da categoria.</t>
        </r>
      </text>
    </comment>
    <comment ref="D162" authorId="0" shapeId="0" xr:uid="{397560F5-25F1-41E7-A9BD-EE7F4B3D469B}">
      <text>
        <r>
          <rPr>
            <sz val="9"/>
            <color indexed="81"/>
            <rFont val="Tahoma"/>
            <family val="2"/>
          </rPr>
          <t>Informar o valor unitário diário do auxílio lanche, considerando o desconto aplicável ao funcionário, conforme Convenção Coletiva da categoria.</t>
        </r>
      </text>
    </comment>
    <comment ref="D163" authorId="0" shapeId="0" xr:uid="{798D4B10-2656-4D2E-8C3E-BC749F0064D1}">
      <text>
        <r>
          <rPr>
            <sz val="9"/>
            <color indexed="81"/>
            <rFont val="Tahoma"/>
            <family val="2"/>
          </rPr>
          <t>Informar o valor unitário diário do auxílio lanche, considerando o desconto aplicável ao funcionário, conforme Convenção Coletiva da categoria.</t>
        </r>
      </text>
    </comment>
    <comment ref="D164" authorId="0" shapeId="0" xr:uid="{D28BB79C-89AE-433E-89F9-89223CCA36FE}">
      <text>
        <r>
          <rPr>
            <sz val="9"/>
            <color indexed="81"/>
            <rFont val="Tahoma"/>
            <family val="2"/>
          </rPr>
          <t>Informar o valor unitário diário do auxílio lanche, considerando o desconto aplicável ao funcionário, conforme Convenção Coletiva da categoria.</t>
        </r>
      </text>
    </comment>
    <comment ref="D165" authorId="0" shapeId="0" xr:uid="{EB280CD3-08C5-4FFE-8770-1CCEFAC24A95}">
      <text>
        <r>
          <rPr>
            <sz val="9"/>
            <color indexed="81"/>
            <rFont val="Tahoma"/>
            <family val="2"/>
          </rPr>
          <t>Informar o valor unitário diário do auxílio lanche, considerando o desconto aplicável ao funcionário, conforme Convenção Coletiva da categoria.</t>
        </r>
      </text>
    </comment>
    <comment ref="D166" authorId="0" shapeId="0" xr:uid="{4BBE8ECC-1045-4013-A56F-C88D3359E4B1}">
      <text>
        <r>
          <rPr>
            <sz val="9"/>
            <color indexed="81"/>
            <rFont val="Tahoma"/>
            <family val="2"/>
          </rPr>
          <t>Informar o valor unitário diário do auxílio lanche, considerando o desconto aplicável ao funcionário, conforme Convenção Coletiva da categoria.</t>
        </r>
      </text>
    </comment>
    <comment ref="D171" authorId="0" shapeId="0" xr:uid="{305A43E2-4484-4792-8A53-33C317B9AE9E}">
      <text>
        <r>
          <rPr>
            <sz val="9"/>
            <color indexed="81"/>
            <rFont val="Tahoma"/>
            <family val="2"/>
          </rPr>
          <t>Informar o valor mensal do plano de benefício social familiar, considerando o desconto aplicável ao funcionário, conforme Convenção Coletiva da categoria</t>
        </r>
      </text>
    </comment>
    <comment ref="D172" authorId="0" shapeId="0" xr:uid="{6695DFE0-2D25-4DF0-A178-FA9AC792FB6B}">
      <text>
        <r>
          <rPr>
            <sz val="9"/>
            <color indexed="81"/>
            <rFont val="Tahoma"/>
            <family val="2"/>
          </rPr>
          <t>Informar o valor mensal do plano de benefício social familiar, considerando o desconto aplicável ao funcionário, conforme Convenção Coletiva da categoria</t>
        </r>
      </text>
    </comment>
    <comment ref="D173" authorId="0" shapeId="0" xr:uid="{97C0EFE2-B2F2-412C-8AD7-8FF40B72C3A9}">
      <text>
        <r>
          <rPr>
            <sz val="9"/>
            <color indexed="81"/>
            <rFont val="Tahoma"/>
            <family val="2"/>
          </rPr>
          <t>Informar o valor mensal do plano de benefício social familiar, considerando o desconto aplicável ao funcionário, conforme Convenção Coletiva da categoria</t>
        </r>
      </text>
    </comment>
    <comment ref="D174" authorId="0" shapeId="0" xr:uid="{E61BB734-7ACB-4B5C-A974-23E6514366C9}">
      <text>
        <r>
          <rPr>
            <sz val="9"/>
            <color indexed="81"/>
            <rFont val="Tahoma"/>
            <family val="2"/>
          </rPr>
          <t>Informar o valor mensal do plano de benefício social familiar, considerando o desconto aplicável ao funcionário, conforme Convenção Coletiva da categoria</t>
        </r>
      </text>
    </comment>
    <comment ref="D175" authorId="0" shapeId="0" xr:uid="{45C90D84-D3C7-49CF-B12A-BBC26FD718C4}">
      <text>
        <r>
          <rPr>
            <sz val="9"/>
            <color indexed="81"/>
            <rFont val="Tahoma"/>
            <family val="2"/>
          </rPr>
          <t>Informar o valor mensal do plano de benefício social familiar, considerando o desconto aplicável ao funcionário, conforme Convenção Coletiva da categoria</t>
        </r>
      </text>
    </comment>
    <comment ref="C183" authorId="0" shapeId="0" xr:uid="{36A11646-B398-488E-ADFD-FB06DD9BB76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3" authorId="0" shapeId="0" xr:uid="{A5E1A7DC-A519-441F-AB1A-FE76180F3EA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4" authorId="0" shapeId="0" xr:uid="{7856A66A-D0AB-4771-B71D-B0E46A42B2F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4" authorId="0" shapeId="0" xr:uid="{06ED5170-226F-4B1E-910F-F7640257144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5" authorId="0" shapeId="0" xr:uid="{F831FC70-3948-43D0-A4E6-AEDD6F3D258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5" authorId="0" shapeId="0" xr:uid="{2FC8042F-21F5-4386-B163-A13FC783DF8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6" authorId="0" shapeId="0" xr:uid="{700AEC33-5993-4F90-97A5-D09D97F0A02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 shapeId="0" xr:uid="{B520FF2E-54D3-4D2B-8799-597C0B1FCDF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A187" authorId="1" shapeId="0" xr:uid="{9AF7FD02-7B4C-444F-B3F4-AB6F8C5FD64A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Exemplo de durabilidade de aproximadamente 1 semana</t>
        </r>
      </text>
    </comment>
    <comment ref="C187" authorId="0" shapeId="0" xr:uid="{B0C4EAB3-76EF-49AB-AB41-066398CE9055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7" authorId="0" shapeId="0" xr:uid="{31B23C52-B001-4CCA-9A88-D42E5803240E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8" authorId="0" shapeId="0" xr:uid="{09AAAA33-9C1B-464A-A414-58B0F3C4F06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8" authorId="0" shapeId="0" xr:uid="{8A7F8AD4-CFAF-4082-9711-0065C4B02934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9" authorId="0" shapeId="0" xr:uid="{EF316989-0CFE-497F-BA43-45F47FEAA23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9" authorId="0" shapeId="0" xr:uid="{BD1F01BA-A3AA-4D09-9245-DAB42CA609E3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90" authorId="0" shapeId="0" xr:uid="{36A6A723-AFC1-43F8-8F10-261C873715F8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96" authorId="0" shapeId="0" xr:uid="{4989AE14-DB15-4AB6-B305-F21CE0B359BA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96" authorId="0" shapeId="0" xr:uid="{823EFF55-1D61-4CAF-9532-C74373EA5BB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97" authorId="0" shapeId="0" xr:uid="{F941E4EE-2469-437F-BAC8-A45029DD405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97" authorId="0" shapeId="0" xr:uid="{33081126-9B05-4637-B1FF-874A19DB7616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98" authorId="0" shapeId="0" xr:uid="{A1FA7A2C-2D8B-4F5D-BD26-77847F755F6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98" authorId="0" shapeId="0" xr:uid="{3508C2A4-85B8-443A-AE66-900EED75E7A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99" authorId="0" shapeId="0" xr:uid="{110EF1EA-CDF5-4CE5-8777-7D20BB623F5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99" authorId="0" shapeId="0" xr:uid="{3E7B5E37-72E8-4963-8A82-432EB4864EF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00" authorId="0" shapeId="0" xr:uid="{58045F28-241D-405E-9175-86EEA248D61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00" authorId="0" shapeId="0" xr:uid="{56EC6EC0-39A4-4807-A755-73F3EC39F71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01" authorId="0" shapeId="0" xr:uid="{5EA042B4-E70A-4B94-8B2E-0FE23221004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01" authorId="0" shapeId="0" xr:uid="{47B9CB75-99C6-4301-8496-C87A077F084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02" authorId="0" shapeId="0" xr:uid="{00DDCBD5-8E34-45BA-8CF4-12ACFB2A35D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02" authorId="0" shapeId="0" xr:uid="{82F9BBFD-57CA-4C34-B06E-26A06A51D20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03" authorId="0" shapeId="0" xr:uid="{861EE2A4-BDE7-4818-93E6-529A47E73B9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03" authorId="0" shapeId="0" xr:uid="{A209E0A1-31F5-4291-9036-A71F02CDDA1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04" authorId="0" shapeId="0" xr:uid="{7AD16014-BCA9-4718-BBA7-5F209F330F71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04" authorId="0" shapeId="0" xr:uid="{3C6D948A-11D8-4556-ABEC-005ADD69462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05" authorId="0" shapeId="0" xr:uid="{0281362E-9D42-4B8B-A41F-2CEC37163FB2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11" authorId="0" shapeId="0" xr:uid="{5DC41791-CDDA-4D3A-ADA8-0C7BA8738205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1" authorId="0" shapeId="0" xr:uid="{3A80CB61-E09B-4EE8-B44A-8059A1645145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2" authorId="0" shapeId="0" xr:uid="{B76559A8-B006-4486-9751-4CC8B246525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2" authorId="0" shapeId="0" xr:uid="{BF1FFB88-DD0A-4068-807B-31F2673EF233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3" authorId="0" shapeId="0" xr:uid="{A43296AD-5E4C-41E5-B076-40985E0AFDC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3" authorId="0" shapeId="0" xr:uid="{BB609C19-B2DF-44B1-903B-3A7DEC2CEA5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4" authorId="0" shapeId="0" xr:uid="{EE1E4337-67DD-4DEC-9340-7207B6CB5A8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4" authorId="0" shapeId="0" xr:uid="{F49F134D-814C-4DB5-BE4D-AC0CAF6D25EE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5" authorId="0" shapeId="0" xr:uid="{ACC97368-3F36-40AB-B040-9713A90FB1B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5" authorId="0" shapeId="0" xr:uid="{80A9CE15-E134-4EE0-9795-07BC55C0E84A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6" authorId="0" shapeId="0" xr:uid="{B5EF2A77-824A-4207-83AB-24A11843E7E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6" authorId="0" shapeId="0" xr:uid="{0D7951F2-B934-45A2-A8DB-BE8A978D8E2E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7" authorId="0" shapeId="0" xr:uid="{550CDA7E-FE80-4408-981D-A722660796D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7" authorId="0" shapeId="0" xr:uid="{630AE565-6B35-4D22-B1F4-F4F74837A736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18" authorId="0" shapeId="0" xr:uid="{640C10EB-9F99-4A19-885B-78AA71567087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24" authorId="0" shapeId="0" xr:uid="{3B132296-1251-451F-B303-E982DCECD49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4" authorId="0" shapeId="0" xr:uid="{571D02E0-8143-4694-9856-8C224796C548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5" authorId="0" shapeId="0" xr:uid="{884B5099-8D53-4ADB-AECA-ECDFEE6331E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5" authorId="0" shapeId="0" xr:uid="{E31095D6-8166-4B2B-BE48-E0FAECC5BA7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6" authorId="0" shapeId="0" xr:uid="{48101C69-4412-4214-B6D0-EF24F0DB4BA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6" authorId="0" shapeId="0" xr:uid="{71804D4E-2960-43F7-9E67-73F09327C107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7" authorId="0" shapeId="0" xr:uid="{D8257B1D-ABC3-4F69-9908-965CB994039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7" authorId="0" shapeId="0" xr:uid="{64BB7CC5-BF68-406A-8AAE-45AA7F067F5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A228" authorId="1" shapeId="0" xr:uid="{163094A8-F93F-40F0-93EB-59D2F12F5F9A}">
      <text>
        <r>
          <rPr>
            <b/>
            <sz val="9"/>
            <color indexed="81"/>
            <rFont val="Segoe UI"/>
            <family val="2"/>
          </rPr>
          <t>Cliente:</t>
        </r>
        <r>
          <rPr>
            <sz val="9"/>
            <color indexed="81"/>
            <rFont val="Segoe UI"/>
            <family val="2"/>
          </rPr>
          <t xml:space="preserve">
Exemplo de durabilidade de aproximadamente 1 semana</t>
        </r>
      </text>
    </comment>
    <comment ref="C228" authorId="0" shapeId="0" xr:uid="{EBFB2F0C-49CB-4315-99EE-BECE9A77E1B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8" authorId="0" shapeId="0" xr:uid="{85BABC75-3AB5-4893-9B08-9E6971ADFC6A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9" authorId="0" shapeId="0" xr:uid="{80D6A571-EF82-4873-BD4C-4ABF505C5615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9" authorId="0" shapeId="0" xr:uid="{E7BF6CF9-EB2E-4E8B-8C66-BEEC2F00B4B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0" authorId="0" shapeId="0" xr:uid="{2587661E-425D-41EB-989F-8D48D957004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0" authorId="0" shapeId="0" xr:uid="{372DDC74-5E8A-462B-BF51-34CCE1C29CF4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31" authorId="0" shapeId="0" xr:uid="{99F9AC0C-7585-45EB-A713-FC2648BAC63A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37" authorId="0" shapeId="0" xr:uid="{19D8A24B-638A-49B0-AAC9-8C17770DF0A1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7" authorId="0" shapeId="0" xr:uid="{CCCB9B9A-96D8-4D4D-8475-F34B0E4441A3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8" authorId="0" shapeId="0" xr:uid="{67E24715-E91B-4CC2-A14D-DE8BE7B8C1D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8" authorId="0" shapeId="0" xr:uid="{B9C8C0B5-4BA5-476D-A0D2-968C68C45985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9" authorId="0" shapeId="0" xr:uid="{1F121D3A-B3E8-4A5A-A064-28F3723A55DA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9" authorId="0" shapeId="0" xr:uid="{411ED33E-5567-487F-85B6-3CDB1851D98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0" authorId="0" shapeId="0" xr:uid="{02B14463-82EA-4ADF-B587-0B569207FD3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0" authorId="0" shapeId="0" xr:uid="{3AA8073B-ABDB-44EB-86D6-18123C4C1C56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41" authorId="0" shapeId="0" xr:uid="{AEF94E2A-1C33-4A9F-8032-7C16CDE6025F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50" authorId="1" shapeId="0" xr:uid="{FF3C3383-DEE5-45DF-8776-DAB659E18714}">
      <text>
        <r>
          <rPr>
            <sz val="9"/>
            <color indexed="81"/>
            <rFont val="Segoe UI"/>
            <family val="2"/>
          </rPr>
          <t>Informar a quantidade estimada de horas-máquina em atividade</t>
        </r>
      </text>
    </comment>
    <comment ref="D250" authorId="0" shapeId="0" xr:uid="{7FBA2E27-18A8-47F6-B0B8-B58FD9A795C7}">
      <text>
        <r>
          <rPr>
            <sz val="9"/>
            <color indexed="81"/>
            <rFont val="Tahoma"/>
            <family val="2"/>
          </rPr>
          <t>Informar o valor hora-máquina em atividade</t>
        </r>
      </text>
    </comment>
    <comment ref="C251" authorId="1" shapeId="0" xr:uid="{F79A1040-F9C3-4844-9049-7D9A7D37F023}">
      <text>
        <r>
          <rPr>
            <sz val="9"/>
            <color indexed="81"/>
            <rFont val="Segoe UI"/>
            <family val="2"/>
          </rPr>
          <t>Informar a quantidade estimada de horas-máquina em repouso</t>
        </r>
      </text>
    </comment>
    <comment ref="D251" authorId="0" shapeId="0" xr:uid="{52D071EB-A220-49FD-8C8B-993D2B93E51B}">
      <text>
        <r>
          <rPr>
            <sz val="9"/>
            <color indexed="81"/>
            <rFont val="Tahoma"/>
            <family val="2"/>
          </rPr>
          <t>Informar o valor hora-máquina em repouso</t>
        </r>
      </text>
    </comment>
    <comment ref="C259" authorId="0" shapeId="0" xr:uid="{8813A81C-B98D-4A3D-B2DF-CE501ECF87A2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9" authorId="0" shapeId="0" xr:uid="{18461ED2-21AC-45B7-AEB7-4A5980D013FD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0" authorId="0" shapeId="0" xr:uid="{113385D2-7845-4EBC-924A-BDE3CAEAA936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0" authorId="0" shapeId="0" xr:uid="{48C7CF8F-9225-4374-9D26-EC6F3315149F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1" authorId="0" shapeId="0" xr:uid="{63D10F6B-DEF5-4679-979B-AA8D7568808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 xr:uid="{B1BFD964-6ABE-461E-8912-99D8D8CF2BEC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D268" authorId="1" shapeId="0" xr:uid="{9C399B66-8698-4D5A-8D07-28F42DE880F4}">
      <text>
        <r>
          <rPr>
            <sz val="9"/>
            <color indexed="81"/>
            <rFont val="Segoe UI"/>
            <family val="2"/>
          </rPr>
          <t>Informar o custo com o desconto mensal estimado com o uso da água</t>
        </r>
      </text>
    </comment>
    <comment ref="C277" authorId="0" shapeId="0" xr:uid="{00000000-0006-0000-0000-00005A000000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88" authorId="1" shapeId="0" xr:uid="{5979C775-6C8B-4F68-A339-357F7F403C5F}">
      <text>
        <r>
          <rPr>
            <sz val="9"/>
            <color indexed="81"/>
            <rFont val="Segoe UI"/>
            <family val="2"/>
          </rPr>
          <t>Informar o custo com o desconto mensal estimado com a venda dos materiais recicláveis</t>
        </r>
      </text>
    </comment>
    <comment ref="D289" authorId="1" shapeId="0" xr:uid="{1ED7B47D-9811-4039-B693-E8C3720D1397}">
      <text>
        <r>
          <rPr>
            <sz val="9"/>
            <color indexed="81"/>
            <rFont val="Segoe UI"/>
            <family val="2"/>
          </rPr>
          <t>Informar o custo com o desconto mensal estimado com a cedência onerosa da Usina</t>
        </r>
      </text>
    </comment>
    <comment ref="D290" authorId="1" shapeId="0" xr:uid="{3E91C7EC-BBA1-4A06-B026-8141C882A7E4}">
      <text>
        <r>
          <rPr>
            <sz val="9"/>
            <color indexed="81"/>
            <rFont val="Segoe UI"/>
            <family val="2"/>
          </rPr>
          <t>Informar o custo com o desconto mensal estimado com o uso da energia elétrica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<sst xmlns="http://schemas.openxmlformats.org/spreadsheetml/2006/main" count="565" uniqueCount="273">
  <si>
    <t>%</t>
  </si>
  <si>
    <t>Soma</t>
  </si>
  <si>
    <t>Encargos Sociais</t>
  </si>
  <si>
    <t>Total do Efetivo</t>
  </si>
  <si>
    <t>homem</t>
  </si>
  <si>
    <t>mês</t>
  </si>
  <si>
    <t>unidade</t>
  </si>
  <si>
    <t>km/l</t>
  </si>
  <si>
    <t>km</t>
  </si>
  <si>
    <t>Vassoura</t>
  </si>
  <si>
    <t>Calça</t>
  </si>
  <si>
    <t>Camiseta</t>
  </si>
  <si>
    <t>Benefícios e despesas indiretas</t>
  </si>
  <si>
    <t>INSS</t>
  </si>
  <si>
    <t>FGTS</t>
  </si>
  <si>
    <t>par</t>
  </si>
  <si>
    <t>frasco 120g</t>
  </si>
  <si>
    <t>Total de mão-de-obra (postos de trabalho)</t>
  </si>
  <si>
    <t>Protetor solar FPS 30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</si>
  <si>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</si>
  <si>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</si>
  <si>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</si>
  <si>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</si>
  <si>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</si>
  <si>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</si>
  <si>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</si>
  <si>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</si>
  <si>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</si>
  <si>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</si>
  <si>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</si>
  <si>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</si>
  <si>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</si>
  <si>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</si>
  <si>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Dias Trabalhados por mês</t>
  </si>
  <si>
    <t>dia</t>
  </si>
  <si>
    <t>Custo Mensal com Mão-de-obra (R$/mês)</t>
  </si>
  <si>
    <t>i = taxa de juros do mercado (sugere-se adotar a taxa SELIC)</t>
  </si>
  <si>
    <t>n = vida útil do bem em anos</t>
  </si>
  <si>
    <t>Im = investimento médio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</si>
  <si>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</si>
  <si>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</si>
  <si>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</si>
  <si>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</si>
  <si>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</si>
  <si>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</si>
  <si>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</si>
  <si>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</si>
  <si>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</si>
  <si>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</si>
  <si>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</si>
  <si>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</si>
  <si>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</si>
  <si>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</si>
  <si>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</si>
  <si>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</si>
  <si>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</si>
  <si>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</si>
  <si>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</si>
  <si>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</si>
  <si>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</si>
  <si>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</si>
  <si>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</si>
  <si>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</si>
  <si>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</si>
  <si>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</si>
  <si>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</si>
  <si>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</si>
  <si>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</si>
  <si>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</si>
  <si>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</si>
  <si>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</si>
  <si>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</si>
  <si>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</si>
  <si>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</si>
  <si>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</si>
  <si>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</si>
  <si>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</si>
  <si>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</si>
  <si>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</si>
  <si>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</si>
  <si>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</si>
  <si>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</si>
  <si>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</si>
  <si>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</si>
  <si>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</si>
  <si>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</si>
  <si>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</si>
  <si>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</si>
  <si>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</si>
  <si>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</si>
  <si>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</si>
  <si>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</si>
  <si>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</si>
  <si>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</si>
  <si>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</si>
  <si>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</si>
  <si>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</si>
  <si>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</si>
  <si>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</si>
  <si>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</si>
  <si>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</si>
  <si>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</si>
  <si>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</si>
  <si>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</si>
  <si>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</si>
  <si>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</si>
  <si>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</si>
  <si>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</si>
  <si>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</si>
  <si>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</si>
  <si>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Higienização de uniformes e EPIs</t>
  </si>
  <si>
    <t>Custo Mensal com Uniformes e EPIs (R$/mês)</t>
  </si>
  <si>
    <t>Rio Grande do Sul  - Coleta de Resíduos Não-Perigosos - CNAE 38114</t>
  </si>
  <si>
    <t>C2</t>
  </si>
  <si>
    <t>B3</t>
  </si>
  <si>
    <t>Custo Mensal com Veículos e Equipamentos (R$/mês)</t>
  </si>
  <si>
    <t>Custo Mensal com Ferramentas e Materiais de Consumo (R$/mês)</t>
  </si>
  <si>
    <t>CUSTO TOTAL MENSAL COM DESPESAS OPERACIONAIS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</si>
  <si>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</si>
  <si>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</si>
  <si>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</si>
  <si>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</si>
  <si>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t>6. Remuneração de Capital</t>
  </si>
  <si>
    <t>CUSTO MENSAL COM BDI (R$/mês)</t>
  </si>
  <si>
    <t>1/3 de férias (dias)</t>
  </si>
  <si>
    <t>Férias (dias)</t>
  </si>
  <si>
    <t>13º Salário (dias)</t>
  </si>
  <si>
    <t>Referência estudo TCE</t>
  </si>
  <si>
    <t>Rotatividade temporal (meses)</t>
  </si>
  <si>
    <t>Fórmula de cálculo da remuneração de capital:</t>
  </si>
  <si>
    <t>Total da frota</t>
  </si>
  <si>
    <t>i</t>
  </si>
  <si>
    <t>Depreciação Média</t>
  </si>
  <si>
    <t>Reincidência de FGTS sobre aviso prévio indenizado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</si>
  <si>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</si>
  <si>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</si>
  <si>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</si>
  <si>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</si>
  <si>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</si>
  <si>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</si>
  <si>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J</t>
    </r>
    <r>
      <rPr>
        <vertAlign val="subscript"/>
        <sz val="8"/>
        <color indexed="8"/>
        <rFont val="Arial"/>
        <family val="2"/>
      </rPr>
      <t>m</t>
    </r>
    <r>
      <rPr>
        <sz val="8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</si>
  <si>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8"/>
        <color indexed="8"/>
        <rFont val="Arial"/>
        <family val="2"/>
      </rPr>
      <t>0</t>
    </r>
    <r>
      <rPr>
        <sz val="8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</si>
  <si>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8"/>
        <color indexed="8"/>
        <rFont val="Arial"/>
        <family val="2"/>
      </rPr>
      <t>r</t>
    </r>
    <r>
      <rPr>
        <sz val="8"/>
        <color indexed="8"/>
        <rFont val="Arial"/>
        <family val="2"/>
      </rPr>
      <t xml:space="preserve"> = valor residual do bem</t>
    </r>
  </si>
  <si>
    <t>OBSERVAÇÕES:</t>
  </si>
  <si>
    <t>Estado do Rio Grande do Sul</t>
  </si>
  <si>
    <t>PREFEITURA MUNICIPAL DE ROLANTE</t>
  </si>
  <si>
    <t>"Capital Nacional da Cuca"</t>
  </si>
  <si>
    <t>Av. Getúlio Vargas, 110 - Centro - Rolante/RS</t>
  </si>
  <si>
    <t>Fone: (51)3547-1188 - Fax: (51)3547-1064</t>
  </si>
  <si>
    <t>Site: www.rolante.rs.gov.br</t>
  </si>
  <si>
    <t>ORÇAMENTO SINTÉTICO</t>
  </si>
  <si>
    <t>DESCRIÇÃO DO ITEM</t>
  </si>
  <si>
    <t>CUSTO (R$/MÊS)</t>
  </si>
  <si>
    <t>QUANTITATIVOS</t>
  </si>
  <si>
    <t>MÃO-DE-OBRA</t>
  </si>
  <si>
    <t>QUANTIDADE</t>
  </si>
  <si>
    <t>VEÍCULOS E EQUIPAMENTOS</t>
  </si>
  <si>
    <t>1. MÃO-DE-OBRA</t>
  </si>
  <si>
    <t>DISCRIMINAÇÃO</t>
  </si>
  <si>
    <t>UNIDADE</t>
  </si>
  <si>
    <t>CUSTO UNITÁRIO</t>
  </si>
  <si>
    <t>SUBTOTAL</t>
  </si>
  <si>
    <t>TOTAL</t>
  </si>
  <si>
    <t>-</t>
  </si>
  <si>
    <t>2. UNIFORMES E EQUIPAMENTOS DE PROTEÇÃO INDIVIDUAL</t>
  </si>
  <si>
    <t>DURABILIDADE (MESES)</t>
  </si>
  <si>
    <t>3. VEÍCULOS E EQUIPAMENTOS</t>
  </si>
  <si>
    <t>4. FERRAMENTAS E MATERIAIS DE CONSUMO</t>
  </si>
  <si>
    <t>PLANILHA DE COMPOSIÇÃO DE CUSTOS MENSAIS</t>
  </si>
  <si>
    <t>Piso da categoria</t>
  </si>
  <si>
    <t>toneladas</t>
  </si>
  <si>
    <t>Idade do veículo ou contêiner (ano)</t>
  </si>
  <si>
    <t>Luva de proteção em poliuretano</t>
  </si>
  <si>
    <t>Botina de segurança c/ biqueira de aço</t>
  </si>
  <si>
    <t>1. Dados com base no modelo da planilha disponibilizada pelo TCE/RS, v. 11.</t>
  </si>
  <si>
    <t>Elaborada com base no modelo disponibilizado pelo TCE/RS, v. 11</t>
  </si>
  <si>
    <t>CÁLCULO DAS VERBAS INDENIZATÓRIAS DOS EMPREGADOS NO SETOR DE COLETA DE RSU</t>
  </si>
  <si>
    <t>Fonte: TCE/RS - Planilha de custos v.11</t>
  </si>
  <si>
    <t>Ajustado, de acordo com a nova Lei Federal nº 13.932/2019</t>
  </si>
  <si>
    <t>Fator de utilização (FU)</t>
  </si>
  <si>
    <t>1. Tendo em vista que o CAGED foi descontinuado em janeiro de 2020, os dados da planilha foram atualizados até 31/12/2019 e  mantidos com base no modelo disponibilizado pelo TCE/RS.</t>
  </si>
  <si>
    <t>Meia de algodão com cano alto</t>
  </si>
  <si>
    <t>Meia de algodão</t>
  </si>
  <si>
    <t>Retenção a título de PPR - AGESAN/RS</t>
  </si>
  <si>
    <t>PREÇO MENSAL (R$/mês)</t>
  </si>
  <si>
    <t>PREÇO TOTAL MENSAL (R$/mês)</t>
  </si>
  <si>
    <t>LOTE II - OPERAÇÃO DA CENTRAL DE TRIAGEM E ESTAÇÃO DE TRANSBORDO DOS RESÍDUOS SÓLIDOS URBANOS NA LOCALIDADE GLÓRIA</t>
  </si>
  <si>
    <t>1.1. Segregador Turno Dia</t>
  </si>
  <si>
    <t>Total por Segregador</t>
  </si>
  <si>
    <t>Roçadeira</t>
  </si>
  <si>
    <t>Total por Roçador</t>
  </si>
  <si>
    <t>horas/CHP</t>
  </si>
  <si>
    <t>horas/CHI</t>
  </si>
  <si>
    <t>horas/mês</t>
  </si>
  <si>
    <t>Total por Operador</t>
  </si>
  <si>
    <t>1.4. Responsável Operacional Turno Dia</t>
  </si>
  <si>
    <t>Total por Vigia</t>
  </si>
  <si>
    <t>Adicional noturno</t>
  </si>
  <si>
    <t>horas trabalhadas</t>
  </si>
  <si>
    <t>hora contabilizada</t>
  </si>
  <si>
    <t>Adicional de Insalubridade</t>
  </si>
  <si>
    <t>Total por Responsável Operacional</t>
  </si>
  <si>
    <t>Adicional de Insalubridade sobre o piso da categoria</t>
  </si>
  <si>
    <t>Distância média percorrida ida e volta ao trabalho</t>
  </si>
  <si>
    <t>Custo da gasolina/km rodado</t>
  </si>
  <si>
    <t>Custo mensal com gasolina</t>
  </si>
  <si>
    <t>Custo diário com gasolina</t>
  </si>
  <si>
    <t>2.1. Uniformes e EPIs para Segregador Turno Dia</t>
  </si>
  <si>
    <t>1.2. Roçador Turno Dia</t>
  </si>
  <si>
    <t>1.3. Operador de Retroescavadeira Turno Dia</t>
  </si>
  <si>
    <t>1.5. Vigia - Turno Noite - Regime 12h/36h</t>
  </si>
  <si>
    <t>2.2. Uniformes e EPIs para Roçador Turno Dia</t>
  </si>
  <si>
    <t>2.3. Uniformes e EPIs para Operador de Retroescavadeira Turno Dia</t>
  </si>
  <si>
    <t>2.4. Uniformes e EPIs para Responsável Operacional Turno Dia</t>
  </si>
  <si>
    <t>2.5. Uniformes e EPIs para Vigia - Turno Noite - Regime 12h/36h</t>
  </si>
  <si>
    <t>Máscara de proteção semi-facial descartável PFF2</t>
  </si>
  <si>
    <t>Protetor facial</t>
  </si>
  <si>
    <t>Perneira</t>
  </si>
  <si>
    <t>Luva de proteção de vaqueta</t>
  </si>
  <si>
    <t>Protetor auditivo tipo plug</t>
  </si>
  <si>
    <t>Botina de segurança s/ biqueira de aço</t>
  </si>
  <si>
    <t>Pá</t>
  </si>
  <si>
    <t>1.6. Vale Transporte</t>
  </si>
  <si>
    <t>1.7. Auxílio Alimentação (diário) p/ mais de 6h de jornada</t>
  </si>
  <si>
    <t>1.10. Plano Benefício Social Familiar</t>
  </si>
  <si>
    <t>PREÇO TOTAL MENSAL COM A TRIAGEM</t>
  </si>
  <si>
    <t>Segregador Turno Dia</t>
  </si>
  <si>
    <t>Roçador Turno Dia</t>
  </si>
  <si>
    <t>Operador de Retroescavadeira Turno Dia</t>
  </si>
  <si>
    <t>Responsável Operacional Turno Dia</t>
  </si>
  <si>
    <t>Vigia - Turno Noite - Regime 12h/36h</t>
  </si>
  <si>
    <t>Custo Mensal com Abastecimento de Água (R$/mês)</t>
  </si>
  <si>
    <t>Horas Extras (100%)</t>
  </si>
  <si>
    <t>hora</t>
  </si>
  <si>
    <t>Descanso Semanal Remunerado (DSR) - hora extra</t>
  </si>
  <si>
    <t>R$</t>
  </si>
  <si>
    <t>Operador de retroescavadeira</t>
  </si>
  <si>
    <t>Salário base</t>
  </si>
  <si>
    <t>Horas Extras Noturnas (100%)</t>
  </si>
  <si>
    <t>EMPRESA:</t>
  </si>
  <si>
    <t>CNPJ:</t>
  </si>
  <si>
    <t>CONTATO:</t>
  </si>
  <si>
    <t>Orientações para preenchimento:</t>
  </si>
  <si>
    <t xml:space="preserve">1. Esta planilha é somente um modelo-base, devendo ser adaptada para cada caso concreto. </t>
  </si>
  <si>
    <t xml:space="preserve">2. A critério da licitante, poderão ser utilizados e apresentados outros modelos de planilhas de cálculo, deste que contemple no mínimo os itens desta planilha. </t>
  </si>
  <si>
    <t>3. Preencher somente células em amarelo.</t>
  </si>
  <si>
    <t>4. As células azuis deverão ter seus valores preenchidos em outra planilha do arquivo.</t>
  </si>
  <si>
    <t>A Prefeitura de Rolante não se responsabiliza pelo uso incorreto desta planilha.</t>
  </si>
  <si>
    <t>O orçamento deve ser realizado por responsável técnico habilitado e é de responsabilidade do seu autor.</t>
  </si>
  <si>
    <t>1.8. Auxílio Refeição (diário) p/ até 6h de jornada</t>
  </si>
  <si>
    <t>1.9. Auxílio Lanche (diário) p/ até 6h de jornada</t>
  </si>
  <si>
    <t>3.1. Retroescavadeira ______</t>
  </si>
  <si>
    <t>Retroescavadeira sobre rodas com carregadeira (horas em atividade)</t>
  </si>
  <si>
    <t>Retroescavadeira sobre rodas com carregadeira (horas em repouso)</t>
  </si>
  <si>
    <t>Desconto com a venda de materiais recicláveis triados</t>
  </si>
  <si>
    <t>Desconto referente a cedência onerosa de uso da Usina de RSU do Município</t>
  </si>
  <si>
    <t>Desconto referente as custas com energia elétrica da Usina de RSU do Município</t>
  </si>
  <si>
    <t>Abastecimento de água</t>
  </si>
  <si>
    <t>PREÇO ESTIMADO POR TONELADA TRIADA (R$/mês)</t>
  </si>
  <si>
    <t>2. Não é necessário alterar esta planilha.</t>
  </si>
  <si>
    <t>2) Não é necessário alterar esta planilha.</t>
  </si>
  <si>
    <t>1. Esta planilha é somente um modelo-base e deve ser ajustada conforme cada caso concreto.</t>
  </si>
  <si>
    <t>2. Preencher somente células em amarelo.</t>
  </si>
  <si>
    <t>Orientações:</t>
  </si>
  <si>
    <t>1. Não é necessário alterar esta planilha.</t>
  </si>
  <si>
    <t>CONCORRÊNCIA ELETRÔNICA N° 03/2025</t>
  </si>
  <si>
    <r>
      <t xml:space="preserve">ANEXO II-A DO PROJETO BÁSICO - MODELO DE PROPOSTA COMECIAL E PLANILHA DE COMPOSIÇÃO DE QUANTITATIVOS E CUSTOS UNITÁRIOS - </t>
    </r>
    <r>
      <rPr>
        <b/>
        <sz val="9"/>
        <color rgb="FFFF0000"/>
        <rFont val="Arial"/>
        <family val="2"/>
      </rPr>
      <t>RETIFICAÇÃO N°1</t>
    </r>
  </si>
  <si>
    <t>Mangote raspa de couro</t>
  </si>
  <si>
    <t>DESCONTO MENSAL (R$/mês)</t>
  </si>
  <si>
    <t>Quantidade estimada de RSD triados por mês:</t>
  </si>
  <si>
    <t>5. ABASTECIMENTO DE ÁGUA</t>
  </si>
  <si>
    <t>6. BENEFÍCIOS E DESPESAS INDIRETAS - BDI</t>
  </si>
  <si>
    <t>7. DESCONTOS OPERACIONAIS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</si>
</sst>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&quot;R$ &quot;#,##0.00"/>
    <numFmt numFmtId="168" formatCode="0.0000"/>
    <numFmt numFmtId="169" formatCode="_-&quot;R$&quot;\ * #,##0.000_-;\-&quot;R$&quot;\ * #,##0.000_-;_-&quot;R$&quot;\ * &quot;-&quot;??_-;_-@_-"/>
    <numFmt numFmtId="170" formatCode="_(* #,##0.0000_);_(* \(#,##0.0000\);_(* &quot;-&quot;??_);_(@_)"/>
    <numFmt numFmtId="171" formatCode="_(* #,##0.0_);_(* \(#,##0.0\);_(* &quot;-&quot;??_);_(@_)"/>
    <numFmt numFmtId="172" formatCode="#,##0.00_ ;\-#,##0.00\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vertAlign val="subscript"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indexed="12"/>
      <name val="Arial"/>
      <family val="2"/>
    </font>
    <font>
      <sz val="8"/>
      <color indexed="10"/>
      <name val="Arial"/>
      <family val="2"/>
    </font>
    <font>
      <b/>
      <sz val="9"/>
      <color theme="1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  <font>
      <b/>
      <i/>
      <sz val="9"/>
      <color theme="1"/>
      <name val="Arial"/>
      <family val="2"/>
    </font>
    <font>
      <b/>
      <sz val="8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3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/>
    <xf numFmtId="164" fontId="3" fillId="0" borderId="0" xfId="3" applyFont="1" applyAlignment="1">
      <alignment vertical="center"/>
    </xf>
    <xf numFmtId="0" fontId="14" fillId="0" borderId="0" xfId="0" applyFont="1"/>
    <xf numFmtId="0" fontId="3" fillId="0" borderId="22" xfId="0" applyFont="1" applyBorder="1"/>
    <xf numFmtId="0" fontId="3" fillId="0" borderId="19" xfId="0" applyFont="1" applyBorder="1"/>
    <xf numFmtId="0" fontId="3" fillId="0" borderId="19" xfId="0" applyFont="1" applyFill="1" applyBorder="1"/>
    <xf numFmtId="0" fontId="3" fillId="0" borderId="43" xfId="0" applyFont="1" applyBorder="1"/>
    <xf numFmtId="0" fontId="12" fillId="0" borderId="43" xfId="0" applyFont="1" applyBorder="1" applyAlignment="1">
      <alignment horizontal="justify"/>
    </xf>
    <xf numFmtId="0" fontId="12" fillId="0" borderId="44" xfId="0" applyFont="1" applyBorder="1" applyAlignment="1">
      <alignment horizontal="justify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35" xfId="0" applyFont="1" applyBorder="1"/>
    <xf numFmtId="0" fontId="3" fillId="0" borderId="0" xfId="0" applyFont="1" applyBorder="1"/>
    <xf numFmtId="9" fontId="3" fillId="0" borderId="22" xfId="2" applyFont="1" applyBorder="1"/>
    <xf numFmtId="9" fontId="3" fillId="0" borderId="1" xfId="2" applyFont="1" applyBorder="1" applyAlignment="1">
      <alignment horizontal="center"/>
    </xf>
    <xf numFmtId="9" fontId="3" fillId="0" borderId="19" xfId="2" applyFont="1" applyBorder="1"/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10" fontId="3" fillId="0" borderId="22" xfId="2" applyNumberFormat="1" applyFont="1" applyBorder="1" applyAlignment="1">
      <alignment horizontal="right"/>
    </xf>
    <xf numFmtId="10" fontId="3" fillId="0" borderId="1" xfId="2" applyNumberFormat="1" applyFont="1" applyBorder="1" applyAlignment="1">
      <alignment horizontal="right"/>
    </xf>
    <xf numFmtId="10" fontId="3" fillId="0" borderId="19" xfId="2" applyNumberFormat="1" applyFont="1" applyBorder="1" applyAlignment="1">
      <alignment horizontal="right"/>
    </xf>
    <xf numFmtId="0" fontId="3" fillId="0" borderId="2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9" xfId="2" applyNumberFormat="1" applyFont="1" applyBorder="1"/>
    <xf numFmtId="0" fontId="3" fillId="0" borderId="22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4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10" fontId="3" fillId="0" borderId="26" xfId="0" applyNumberFormat="1" applyFont="1" applyFill="1" applyBorder="1" applyAlignment="1">
      <alignment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/>
    </xf>
    <xf numFmtId="10" fontId="14" fillId="4" borderId="7" xfId="0" applyNumberFormat="1" applyFont="1" applyFill="1" applyBorder="1" applyAlignment="1">
      <alignment horizontal="center" vertical="center" wrapText="1"/>
    </xf>
    <xf numFmtId="10" fontId="3" fillId="0" borderId="23" xfId="2" applyNumberFormat="1" applyFont="1" applyBorder="1" applyAlignment="1">
      <alignment horizontal="right"/>
    </xf>
    <xf numFmtId="10" fontId="3" fillId="0" borderId="33" xfId="2" applyNumberFormat="1" applyFont="1" applyBorder="1" applyAlignment="1">
      <alignment horizontal="right"/>
    </xf>
    <xf numFmtId="10" fontId="3" fillId="0" borderId="34" xfId="2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1" fillId="0" borderId="13" xfId="0" applyFont="1" applyBorder="1"/>
    <xf numFmtId="0" fontId="11" fillId="0" borderId="39" xfId="0" applyFont="1" applyBorder="1"/>
    <xf numFmtId="0" fontId="11" fillId="0" borderId="22" xfId="0" applyFont="1" applyBorder="1"/>
    <xf numFmtId="0" fontId="3" fillId="0" borderId="39" xfId="0" applyFont="1" applyBorder="1"/>
    <xf numFmtId="0" fontId="3" fillId="0" borderId="45" xfId="0" applyFont="1" applyBorder="1"/>
    <xf numFmtId="0" fontId="3" fillId="0" borderId="41" xfId="0" applyFont="1" applyBorder="1"/>
    <xf numFmtId="0" fontId="3" fillId="0" borderId="36" xfId="0" applyFont="1" applyBorder="1"/>
    <xf numFmtId="0" fontId="14" fillId="0" borderId="40" xfId="0" applyFont="1" applyBorder="1"/>
    <xf numFmtId="10" fontId="11" fillId="0" borderId="19" xfId="2" applyNumberFormat="1" applyFont="1" applyBorder="1"/>
    <xf numFmtId="168" fontId="14" fillId="0" borderId="19" xfId="0" applyNumberFormat="1" applyFont="1" applyBorder="1"/>
    <xf numFmtId="0" fontId="11" fillId="0" borderId="19" xfId="0" applyFont="1" applyBorder="1"/>
    <xf numFmtId="0" fontId="11" fillId="0" borderId="40" xfId="0" applyFont="1" applyBorder="1"/>
    <xf numFmtId="9" fontId="11" fillId="0" borderId="19" xfId="2" applyFont="1" applyBorder="1"/>
    <xf numFmtId="0" fontId="11" fillId="0" borderId="27" xfId="0" applyFont="1" applyBorder="1"/>
    <xf numFmtId="9" fontId="14" fillId="0" borderId="30" xfId="2" applyFont="1" applyBorder="1"/>
    <xf numFmtId="0" fontId="11" fillId="0" borderId="19" xfId="0" applyFont="1" applyFill="1" applyBorder="1"/>
    <xf numFmtId="0" fontId="3" fillId="0" borderId="40" xfId="0" applyFont="1" applyFill="1" applyBorder="1"/>
    <xf numFmtId="0" fontId="3" fillId="0" borderId="14" xfId="0" applyFont="1" applyFill="1" applyBorder="1"/>
    <xf numFmtId="0" fontId="3" fillId="0" borderId="42" xfId="0" applyFont="1" applyFill="1" applyBorder="1"/>
    <xf numFmtId="0" fontId="14" fillId="0" borderId="0" xfId="0" applyFont="1" applyFill="1" applyAlignment="1">
      <alignment vertical="center"/>
    </xf>
    <xf numFmtId="0" fontId="18" fillId="0" borderId="2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10" fontId="18" fillId="0" borderId="19" xfId="0" applyNumberFormat="1" applyFont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9" xfId="0" applyNumberFormat="1" applyFont="1" applyBorder="1" applyAlignment="1">
      <alignment horizontal="right" vertical="center"/>
    </xf>
    <xf numFmtId="0" fontId="18" fillId="4" borderId="22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10" fontId="17" fillId="4" borderId="19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10" fontId="3" fillId="0" borderId="0" xfId="0" applyNumberFormat="1" applyFont="1"/>
    <xf numFmtId="9" fontId="18" fillId="0" borderId="0" xfId="2" applyFont="1" applyBorder="1" applyAlignment="1">
      <alignment horizontal="right" vertical="center"/>
    </xf>
    <xf numFmtId="10" fontId="3" fillId="0" borderId="0" xfId="0" applyNumberFormat="1" applyFont="1" applyBorder="1"/>
    <xf numFmtId="0" fontId="18" fillId="0" borderId="1" xfId="0" applyFont="1" applyBorder="1" applyAlignment="1">
      <alignment horizontal="left" vertical="center" wrapText="1"/>
    </xf>
    <xf numFmtId="0" fontId="18" fillId="7" borderId="23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10" fontId="17" fillId="7" borderId="34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8" fillId="3" borderId="0" xfId="0" applyFont="1" applyFill="1" applyBorder="1" applyAlignment="1">
      <alignment horizontal="left" vertical="center"/>
    </xf>
    <xf numFmtId="10" fontId="18" fillId="0" borderId="0" xfId="0" applyNumberFormat="1" applyFont="1" applyFill="1" applyBorder="1" applyAlignment="1">
      <alignment horizontal="right" vertical="center"/>
    </xf>
    <xf numFmtId="10" fontId="18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justify" vertical="center"/>
    </xf>
    <xf numFmtId="0" fontId="19" fillId="0" borderId="0" xfId="1" applyFont="1" applyBorder="1" applyAlignment="1" applyProtection="1">
      <alignment horizontal="left" vertical="center"/>
    </xf>
    <xf numFmtId="0" fontId="12" fillId="0" borderId="0" xfId="0" applyFont="1" applyBorder="1"/>
    <xf numFmtId="0" fontId="18" fillId="0" borderId="0" xfId="0" applyFont="1" applyBorder="1" applyAlignment="1">
      <alignment horizontal="right" vertical="center"/>
    </xf>
    <xf numFmtId="0" fontId="19" fillId="0" borderId="0" xfId="1" applyFont="1" applyBorder="1" applyAlignment="1" applyProtection="1">
      <alignment vertical="center"/>
    </xf>
    <xf numFmtId="4" fontId="3" fillId="0" borderId="0" xfId="0" applyNumberFormat="1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164" fontId="3" fillId="0" borderId="36" xfId="3" applyFont="1" applyFill="1" applyBorder="1" applyAlignment="1">
      <alignment vertical="center"/>
    </xf>
    <xf numFmtId="164" fontId="14" fillId="0" borderId="18" xfId="3" applyFont="1" applyBorder="1" applyAlignment="1">
      <alignment horizontal="center" vertical="center"/>
    </xf>
    <xf numFmtId="164" fontId="3" fillId="0" borderId="10" xfId="3" applyFont="1" applyBorder="1" applyAlignment="1">
      <alignment vertical="center"/>
    </xf>
    <xf numFmtId="164" fontId="14" fillId="0" borderId="10" xfId="3" applyFont="1" applyBorder="1" applyAlignment="1">
      <alignment vertical="center"/>
    </xf>
    <xf numFmtId="164" fontId="14" fillId="0" borderId="11" xfId="3" applyFont="1" applyBorder="1" applyAlignment="1">
      <alignment horizontal="center" vertical="center"/>
    </xf>
    <xf numFmtId="164" fontId="14" fillId="0" borderId="9" xfId="3" applyFont="1" applyBorder="1" applyAlignment="1">
      <alignment vertical="center"/>
    </xf>
    <xf numFmtId="164" fontId="14" fillId="0" borderId="0" xfId="3" applyFont="1" applyAlignment="1">
      <alignment vertical="center"/>
    </xf>
    <xf numFmtId="164" fontId="3" fillId="0" borderId="9" xfId="3" applyFont="1" applyBorder="1" applyAlignment="1">
      <alignment vertical="center"/>
    </xf>
    <xf numFmtId="4" fontId="14" fillId="0" borderId="6" xfId="0" applyNumberFormat="1" applyFont="1" applyBorder="1" applyAlignment="1">
      <alignment horizontal="centerContinuous" vertical="center"/>
    </xf>
    <xf numFmtId="164" fontId="14" fillId="0" borderId="6" xfId="3" applyFont="1" applyBorder="1" applyAlignment="1">
      <alignment vertical="center"/>
    </xf>
    <xf numFmtId="164" fontId="14" fillId="0" borderId="35" xfId="3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" fontId="3" fillId="0" borderId="0" xfId="3" applyNumberFormat="1" applyFont="1" applyBorder="1" applyAlignment="1">
      <alignment horizontal="center" vertical="center"/>
    </xf>
    <xf numFmtId="165" fontId="3" fillId="0" borderId="0" xfId="3" applyNumberFormat="1" applyFont="1" applyBorder="1" applyAlignment="1">
      <alignment horizontal="center" vertical="center"/>
    </xf>
    <xf numFmtId="164" fontId="14" fillId="0" borderId="5" xfId="3" applyFont="1" applyBorder="1" applyAlignment="1">
      <alignment vertical="center"/>
    </xf>
    <xf numFmtId="164" fontId="14" fillId="0" borderId="0" xfId="3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5" fontId="14" fillId="0" borderId="0" xfId="3" applyNumberFormat="1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164" fontId="14" fillId="2" borderId="16" xfId="3" applyFont="1" applyFill="1" applyBorder="1" applyAlignment="1">
      <alignment horizontal="center" vertical="center"/>
    </xf>
    <xf numFmtId="164" fontId="14" fillId="2" borderId="17" xfId="3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3" fillId="0" borderId="1" xfId="3" applyFont="1" applyFill="1" applyBorder="1" applyAlignment="1">
      <alignment horizontal="center" vertical="center"/>
    </xf>
    <xf numFmtId="164" fontId="3" fillId="0" borderId="0" xfId="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4" fontId="14" fillId="2" borderId="4" xfId="3" applyFont="1" applyFill="1" applyBorder="1" applyAlignment="1">
      <alignment vertical="center"/>
    </xf>
    <xf numFmtId="164" fontId="14" fillId="0" borderId="0" xfId="3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164" fontId="14" fillId="0" borderId="7" xfId="3" applyFont="1" applyBorder="1" applyAlignment="1">
      <alignment vertical="center"/>
    </xf>
    <xf numFmtId="0" fontId="14" fillId="2" borderId="16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164" fontId="14" fillId="2" borderId="4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4" fontId="3" fillId="0" borderId="0" xfId="3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14" fillId="0" borderId="0" xfId="3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center" vertical="center"/>
    </xf>
    <xf numFmtId="164" fontId="20" fillId="0" borderId="0" xfId="3" applyFont="1" applyAlignment="1">
      <alignment vertical="center"/>
    </xf>
    <xf numFmtId="0" fontId="20" fillId="0" borderId="0" xfId="0" applyFont="1" applyAlignment="1">
      <alignment vertical="center"/>
    </xf>
    <xf numFmtId="164" fontId="2" fillId="0" borderId="0" xfId="3" applyFont="1" applyAlignment="1">
      <alignment vertical="center"/>
    </xf>
    <xf numFmtId="44" fontId="3" fillId="0" borderId="2" xfId="8" applyFont="1" applyBorder="1" applyAlignment="1">
      <alignment horizontal="center" vertical="center"/>
    </xf>
    <xf numFmtId="44" fontId="3" fillId="0" borderId="2" xfId="8" applyFont="1" applyFill="1" applyBorder="1" applyAlignment="1">
      <alignment horizontal="center" vertical="center"/>
    </xf>
    <xf numFmtId="44" fontId="3" fillId="0" borderId="1" xfId="8" applyFont="1" applyFill="1" applyBorder="1" applyAlignment="1">
      <alignment horizontal="center" vertical="center"/>
    </xf>
    <xf numFmtId="44" fontId="3" fillId="0" borderId="1" xfId="8" applyFont="1" applyBorder="1" applyAlignment="1">
      <alignment horizontal="center" vertical="center"/>
    </xf>
    <xf numFmtId="44" fontId="14" fillId="2" borderId="7" xfId="8" applyFont="1" applyFill="1" applyBorder="1" applyAlignment="1">
      <alignment horizontal="center" vertical="center"/>
    </xf>
    <xf numFmtId="44" fontId="14" fillId="2" borderId="4" xfId="8" applyFont="1" applyFill="1" applyBorder="1" applyAlignment="1">
      <alignment vertical="center"/>
    </xf>
    <xf numFmtId="44" fontId="3" fillId="0" borderId="1" xfId="8" applyFont="1" applyBorder="1" applyAlignment="1">
      <alignment vertical="center"/>
    </xf>
    <xf numFmtId="44" fontId="14" fillId="0" borderId="0" xfId="8" applyFont="1" applyFill="1" applyBorder="1" applyAlignment="1">
      <alignment vertical="center"/>
    </xf>
    <xf numFmtId="44" fontId="14" fillId="2" borderId="4" xfId="8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4" fontId="14" fillId="0" borderId="1" xfId="8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4" fontId="14" fillId="0" borderId="0" xfId="3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44" fontId="14" fillId="0" borderId="0" xfId="8" applyFont="1" applyFill="1" applyBorder="1" applyAlignment="1">
      <alignment horizontal="center" vertical="center"/>
    </xf>
    <xf numFmtId="164" fontId="3" fillId="0" borderId="0" xfId="3" applyFont="1" applyBorder="1" applyAlignment="1">
      <alignment horizontal="right" vertical="center"/>
    </xf>
    <xf numFmtId="0" fontId="22" fillId="0" borderId="0" xfId="5" applyFont="1"/>
    <xf numFmtId="44" fontId="14" fillId="8" borderId="4" xfId="8" applyFont="1" applyFill="1" applyBorder="1" applyAlignment="1">
      <alignment horizontal="left"/>
    </xf>
    <xf numFmtId="44" fontId="14" fillId="0" borderId="3" xfId="8" applyFont="1" applyFill="1" applyBorder="1" applyAlignment="1">
      <alignment horizontal="center" vertical="center"/>
    </xf>
    <xf numFmtId="164" fontId="3" fillId="0" borderId="0" xfId="3" applyFont="1" applyFill="1" applyAlignment="1">
      <alignment horizontal="right" vertical="center"/>
    </xf>
    <xf numFmtId="0" fontId="11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Border="1" applyAlignment="1">
      <alignment horizontal="center" vertical="center"/>
    </xf>
    <xf numFmtId="44" fontId="3" fillId="0" borderId="0" xfId="8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25" fillId="0" borderId="0" xfId="5" applyFont="1" applyAlignment="1">
      <alignment vertical="center"/>
    </xf>
    <xf numFmtId="0" fontId="14" fillId="0" borderId="0" xfId="5" applyFont="1"/>
    <xf numFmtId="10" fontId="18" fillId="0" borderId="19" xfId="0" applyNumberFormat="1" applyFont="1" applyFill="1" applyBorder="1" applyAlignment="1">
      <alignment horizontal="right" vertical="center"/>
    </xf>
    <xf numFmtId="10" fontId="17" fillId="0" borderId="19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0" fontId="3" fillId="0" borderId="19" xfId="0" applyNumberFormat="1" applyFont="1" applyFill="1" applyBorder="1" applyAlignment="1">
      <alignment horizontal="center" vertical="center"/>
    </xf>
    <xf numFmtId="1" fontId="14" fillId="0" borderId="30" xfId="3" applyNumberFormat="1" applyFont="1" applyFill="1" applyBorder="1" applyAlignment="1">
      <alignment horizontal="center" vertical="center"/>
    </xf>
    <xf numFmtId="164" fontId="14" fillId="0" borderId="12" xfId="3" applyFont="1" applyFill="1" applyBorder="1" applyAlignment="1">
      <alignment horizontal="center" vertical="center"/>
    </xf>
    <xf numFmtId="44" fontId="11" fillId="8" borderId="4" xfId="8" applyNumberFormat="1" applyFont="1" applyFill="1" applyBorder="1" applyAlignment="1">
      <alignment horizontal="left"/>
    </xf>
    <xf numFmtId="0" fontId="14" fillId="8" borderId="15" xfId="0" applyFont="1" applyFill="1" applyBorder="1" applyAlignment="1">
      <alignment horizontal="center" vertical="center"/>
    </xf>
    <xf numFmtId="44" fontId="11" fillId="2" borderId="7" xfId="8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14" fillId="0" borderId="3" xfId="3" applyFont="1" applyFill="1" applyBorder="1" applyAlignment="1">
      <alignment horizontal="center" vertical="center"/>
    </xf>
    <xf numFmtId="164" fontId="14" fillId="0" borderId="1" xfId="3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64" fontId="14" fillId="0" borderId="9" xfId="3" applyFont="1" applyFill="1" applyBorder="1" applyAlignment="1">
      <alignment horizontal="center" vertical="center"/>
    </xf>
    <xf numFmtId="164" fontId="14" fillId="0" borderId="5" xfId="3" applyFont="1" applyBorder="1" applyAlignment="1">
      <alignment horizontal="left" vertical="center"/>
    </xf>
    <xf numFmtId="0" fontId="14" fillId="6" borderId="4" xfId="0" applyFont="1" applyFill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/>
    </xf>
    <xf numFmtId="2" fontId="18" fillId="5" borderId="19" xfId="0" applyNumberFormat="1" applyFont="1" applyFill="1" applyBorder="1" applyAlignment="1">
      <alignment horizontal="right" vertical="center"/>
    </xf>
    <xf numFmtId="2" fontId="18" fillId="5" borderId="34" xfId="0" applyNumberFormat="1" applyFont="1" applyFill="1" applyBorder="1" applyAlignment="1">
      <alignment horizontal="right" vertical="center"/>
    </xf>
    <xf numFmtId="0" fontId="11" fillId="0" borderId="54" xfId="0" applyFont="1" applyBorder="1"/>
    <xf numFmtId="0" fontId="3" fillId="0" borderId="55" xfId="0" applyFont="1" applyBorder="1"/>
    <xf numFmtId="0" fontId="18" fillId="0" borderId="4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2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44" fontId="11" fillId="0" borderId="0" xfId="8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71" fontId="3" fillId="0" borderId="1" xfId="3" applyNumberFormat="1" applyFont="1" applyFill="1" applyBorder="1" applyAlignment="1">
      <alignment horizontal="center" vertical="center"/>
    </xf>
    <xf numFmtId="164" fontId="3" fillId="0" borderId="1" xfId="3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14" fillId="2" borderId="16" xfId="3" applyFont="1" applyFill="1" applyBorder="1" applyAlignment="1">
      <alignment horizontal="center" vertical="center" wrapText="1"/>
    </xf>
    <xf numFmtId="44" fontId="3" fillId="0" borderId="47" xfId="8" applyFont="1" applyBorder="1" applyAlignment="1">
      <alignment vertical="center"/>
    </xf>
    <xf numFmtId="44" fontId="3" fillId="0" borderId="56" xfId="8" applyFont="1" applyBorder="1" applyAlignment="1">
      <alignment vertical="center"/>
    </xf>
    <xf numFmtId="166" fontId="3" fillId="0" borderId="1" xfId="3" applyNumberFormat="1" applyFont="1" applyFill="1" applyBorder="1" applyAlignment="1">
      <alignment horizontal="center" vertical="center"/>
    </xf>
    <xf numFmtId="169" fontId="3" fillId="0" borderId="1" xfId="8" applyNumberFormat="1" applyFont="1" applyBorder="1" applyAlignment="1">
      <alignment horizontal="center" vertical="center"/>
    </xf>
    <xf numFmtId="164" fontId="14" fillId="0" borderId="4" xfId="3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3" applyFont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164" fontId="11" fillId="2" borderId="16" xfId="3" applyFont="1" applyFill="1" applyBorder="1" applyAlignment="1">
      <alignment horizontal="center" vertical="center"/>
    </xf>
    <xf numFmtId="164" fontId="11" fillId="2" borderId="17" xfId="3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4" fontId="12" fillId="0" borderId="2" xfId="8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4" fontId="11" fillId="0" borderId="1" xfId="8" applyFont="1" applyFill="1" applyBorder="1" applyAlignment="1">
      <alignment horizontal="center" vertical="center"/>
    </xf>
    <xf numFmtId="44" fontId="11" fillId="0" borderId="3" xfId="8" applyFont="1" applyFill="1" applyBorder="1" applyAlignment="1">
      <alignment horizontal="center" vertical="center"/>
    </xf>
    <xf numFmtId="164" fontId="12" fillId="0" borderId="0" xfId="3" applyFont="1" applyFill="1" applyAlignment="1">
      <alignment horizontal="right" vertical="center"/>
    </xf>
    <xf numFmtId="164" fontId="12" fillId="0" borderId="1" xfId="3" applyNumberFormat="1" applyFont="1" applyFill="1" applyBorder="1" applyAlignment="1">
      <alignment vertical="center"/>
    </xf>
    <xf numFmtId="0" fontId="14" fillId="0" borderId="57" xfId="5" applyFont="1" applyBorder="1"/>
    <xf numFmtId="0" fontId="14" fillId="0" borderId="58" xfId="5" applyFont="1" applyBorder="1" applyAlignment="1">
      <alignment horizontal="center"/>
    </xf>
    <xf numFmtId="0" fontId="14" fillId="0" borderId="12" xfId="5" applyFont="1" applyBorder="1" applyAlignment="1">
      <alignment horizontal="center"/>
    </xf>
    <xf numFmtId="0" fontId="12" fillId="0" borderId="1" xfId="5" applyFont="1" applyBorder="1"/>
    <xf numFmtId="0" fontId="12" fillId="0" borderId="1" xfId="5" applyFont="1" applyBorder="1" applyAlignment="1">
      <alignment horizontal="center"/>
    </xf>
    <xf numFmtId="1" fontId="12" fillId="0" borderId="1" xfId="8" applyNumberFormat="1" applyFont="1" applyFill="1" applyBorder="1" applyAlignment="1">
      <alignment horizontal="center"/>
    </xf>
    <xf numFmtId="44" fontId="12" fillId="0" borderId="8" xfId="5" applyNumberFormat="1" applyFont="1" applyBorder="1" applyAlignment="1">
      <alignment horizontal="left"/>
    </xf>
    <xf numFmtId="0" fontId="3" fillId="0" borderId="3" xfId="5" applyFont="1" applyBorder="1" applyAlignment="1">
      <alignment horizontal="left"/>
    </xf>
    <xf numFmtId="0" fontId="22" fillId="0" borderId="46" xfId="5" applyFont="1" applyBorder="1"/>
    <xf numFmtId="0" fontId="3" fillId="0" borderId="0" xfId="5" applyFont="1"/>
    <xf numFmtId="0" fontId="22" fillId="0" borderId="0" xfId="5" applyFont="1" applyAlignment="1">
      <alignment horizontal="center"/>
    </xf>
    <xf numFmtId="44" fontId="3" fillId="0" borderId="0" xfId="5" applyNumberFormat="1" applyFont="1" applyAlignment="1">
      <alignment horizontal="left"/>
    </xf>
    <xf numFmtId="164" fontId="14" fillId="0" borderId="13" xfId="3" applyFont="1" applyFill="1" applyBorder="1" applyAlignment="1">
      <alignment vertical="center"/>
    </xf>
    <xf numFmtId="164" fontId="14" fillId="0" borderId="9" xfId="0" applyNumberFormat="1" applyFont="1" applyFill="1" applyBorder="1" applyAlignment="1">
      <alignment vertical="center"/>
    </xf>
    <xf numFmtId="164" fontId="14" fillId="0" borderId="9" xfId="3" applyFont="1" applyFill="1" applyBorder="1" applyAlignment="1">
      <alignment vertical="center"/>
    </xf>
    <xf numFmtId="164" fontId="3" fillId="0" borderId="13" xfId="3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9" xfId="3" applyFont="1" applyFill="1" applyBorder="1" applyAlignment="1">
      <alignment vertical="center"/>
    </xf>
    <xf numFmtId="164" fontId="3" fillId="0" borderId="13" xfId="3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centerContinuous" vertical="center"/>
    </xf>
    <xf numFmtId="164" fontId="14" fillId="0" borderId="13" xfId="3" applyFont="1" applyFill="1" applyBorder="1" applyAlignment="1">
      <alignment horizontal="left" vertical="center"/>
    </xf>
    <xf numFmtId="4" fontId="14" fillId="0" borderId="9" xfId="0" applyNumberFormat="1" applyFont="1" applyFill="1" applyBorder="1" applyAlignment="1">
      <alignment horizontal="centerContinuous" vertical="center"/>
    </xf>
    <xf numFmtId="10" fontId="14" fillId="0" borderId="17" xfId="5" applyNumberFormat="1" applyFont="1" applyBorder="1" applyAlignment="1">
      <alignment horizontal="center"/>
    </xf>
    <xf numFmtId="164" fontId="3" fillId="0" borderId="24" xfId="3" applyFont="1" applyFill="1" applyBorder="1" applyAlignment="1">
      <alignment vertical="center"/>
    </xf>
    <xf numFmtId="164" fontId="3" fillId="0" borderId="25" xfId="3" applyFont="1" applyFill="1" applyBorder="1" applyAlignment="1">
      <alignment vertical="center"/>
    </xf>
    <xf numFmtId="164" fontId="3" fillId="0" borderId="51" xfId="3" applyFont="1" applyFill="1" applyBorder="1" applyAlignment="1">
      <alignment vertical="center"/>
    </xf>
    <xf numFmtId="164" fontId="3" fillId="0" borderId="52" xfId="3" applyFont="1" applyFill="1" applyBorder="1" applyAlignment="1">
      <alignment vertical="center"/>
    </xf>
    <xf numFmtId="0" fontId="3" fillId="0" borderId="53" xfId="0" applyFont="1" applyFill="1" applyBorder="1" applyAlignment="1">
      <alignment vertical="center"/>
    </xf>
    <xf numFmtId="164" fontId="3" fillId="0" borderId="8" xfId="3" applyFont="1" applyFill="1" applyBorder="1" applyAlignment="1">
      <alignment vertical="center"/>
    </xf>
    <xf numFmtId="0" fontId="3" fillId="0" borderId="48" xfId="0" applyFont="1" applyFill="1" applyBorder="1" applyAlignment="1">
      <alignment vertical="center"/>
    </xf>
    <xf numFmtId="164" fontId="14" fillId="0" borderId="27" xfId="3" applyFont="1" applyFill="1" applyBorder="1" applyAlignment="1">
      <alignment vertical="center"/>
    </xf>
    <xf numFmtId="4" fontId="14" fillId="0" borderId="28" xfId="0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164" fontId="3" fillId="0" borderId="37" xfId="3" applyFont="1" applyFill="1" applyBorder="1" applyAlignment="1">
      <alignment vertical="center"/>
    </xf>
    <xf numFmtId="164" fontId="3" fillId="0" borderId="38" xfId="3" applyFont="1" applyFill="1" applyBorder="1" applyAlignment="1">
      <alignment vertical="center"/>
    </xf>
    <xf numFmtId="0" fontId="3" fillId="0" borderId="50" xfId="0" applyFont="1" applyFill="1" applyBorder="1" applyAlignment="1">
      <alignment vertical="center"/>
    </xf>
    <xf numFmtId="44" fontId="14" fillId="0" borderId="0" xfId="8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44" fontId="3" fillId="0" borderId="1" xfId="8" applyNumberFormat="1" applyFont="1" applyFill="1" applyBorder="1" applyAlignment="1">
      <alignment horizontal="center" vertical="center"/>
    </xf>
    <xf numFmtId="2" fontId="3" fillId="0" borderId="1" xfId="3" applyNumberFormat="1" applyFont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" fontId="3" fillId="9" borderId="21" xfId="3" applyNumberFormat="1" applyFont="1" applyFill="1" applyBorder="1" applyAlignment="1">
      <alignment horizontal="center" vertical="center"/>
    </xf>
    <xf numFmtId="1" fontId="3" fillId="9" borderId="48" xfId="3" applyNumberFormat="1" applyFont="1" applyFill="1" applyBorder="1" applyAlignment="1">
      <alignment horizontal="center" vertical="center"/>
    </xf>
    <xf numFmtId="1" fontId="3" fillId="9" borderId="59" xfId="3" applyNumberFormat="1" applyFont="1" applyFill="1" applyBorder="1" applyAlignment="1">
      <alignment horizontal="center" vertical="center"/>
    </xf>
    <xf numFmtId="10" fontId="14" fillId="9" borderId="4" xfId="2" applyNumberFormat="1" applyFont="1" applyFill="1" applyBorder="1" applyAlignment="1">
      <alignment horizontal="center" vertical="center"/>
    </xf>
    <xf numFmtId="44" fontId="3" fillId="9" borderId="2" xfId="8" applyFont="1" applyFill="1" applyBorder="1" applyAlignment="1">
      <alignment horizontal="center" vertical="center"/>
    </xf>
    <xf numFmtId="172" fontId="3" fillId="9" borderId="1" xfId="8" applyNumberFormat="1" applyFont="1" applyFill="1" applyBorder="1" applyAlignment="1">
      <alignment horizontal="center" vertical="center"/>
    </xf>
    <xf numFmtId="164" fontId="3" fillId="10" borderId="1" xfId="3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165" fontId="3" fillId="9" borderId="2" xfId="3" applyNumberFormat="1" applyFont="1" applyFill="1" applyBorder="1" applyAlignment="1">
      <alignment horizontal="center" vertical="center"/>
    </xf>
    <xf numFmtId="165" fontId="3" fillId="9" borderId="1" xfId="3" applyNumberFormat="1" applyFont="1" applyFill="1" applyBorder="1" applyAlignment="1">
      <alignment horizontal="center" vertical="center"/>
    </xf>
    <xf numFmtId="164" fontId="3" fillId="9" borderId="1" xfId="3" applyFont="1" applyFill="1" applyBorder="1" applyAlignment="1">
      <alignment horizontal="center" vertical="center"/>
    </xf>
    <xf numFmtId="164" fontId="3" fillId="9" borderId="1" xfId="3" applyNumberFormat="1" applyFont="1" applyFill="1" applyBorder="1" applyAlignment="1">
      <alignment horizontal="center" vertical="center"/>
    </xf>
    <xf numFmtId="13" fontId="3" fillId="9" borderId="1" xfId="0" applyNumberFormat="1" applyFont="1" applyFill="1" applyBorder="1" applyAlignment="1">
      <alignment horizontal="center" vertical="center"/>
    </xf>
    <xf numFmtId="164" fontId="3" fillId="9" borderId="2" xfId="3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44" fontId="12" fillId="9" borderId="2" xfId="8" applyFont="1" applyFill="1" applyBorder="1" applyAlignment="1">
      <alignment horizontal="center" vertical="center"/>
    </xf>
    <xf numFmtId="44" fontId="12" fillId="9" borderId="1" xfId="5" applyNumberFormat="1" applyFont="1" applyFill="1" applyBorder="1" applyAlignment="1">
      <alignment horizontal="left"/>
    </xf>
    <xf numFmtId="4" fontId="25" fillId="0" borderId="0" xfId="0" applyNumberFormat="1" applyFont="1" applyAlignment="1">
      <alignment vertical="center"/>
    </xf>
    <xf numFmtId="10" fontId="3" fillId="9" borderId="11" xfId="0" applyNumberFormat="1" applyFont="1" applyFill="1" applyBorder="1" applyAlignment="1">
      <alignment horizontal="center" vertical="center"/>
    </xf>
    <xf numFmtId="10" fontId="3" fillId="9" borderId="19" xfId="0" applyNumberFormat="1" applyFont="1" applyFill="1" applyBorder="1" applyAlignment="1">
      <alignment horizontal="center" vertical="center"/>
    </xf>
    <xf numFmtId="10" fontId="3" fillId="9" borderId="34" xfId="0" applyNumberFormat="1" applyFont="1" applyFill="1" applyBorder="1" applyAlignment="1">
      <alignment horizontal="center" vertical="center"/>
    </xf>
    <xf numFmtId="10" fontId="3" fillId="9" borderId="1" xfId="2" applyNumberFormat="1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14" fillId="0" borderId="32" xfId="3" applyFont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0" fontId="14" fillId="0" borderId="14" xfId="2" applyNumberFormat="1" applyFont="1" applyFill="1" applyBorder="1" applyAlignment="1">
      <alignment horizontal="center" vertical="center"/>
    </xf>
    <xf numFmtId="10" fontId="3" fillId="0" borderId="14" xfId="2" applyNumberFormat="1" applyFont="1" applyFill="1" applyBorder="1" applyAlignment="1">
      <alignment horizontal="center" vertical="center"/>
    </xf>
    <xf numFmtId="10" fontId="14" fillId="0" borderId="1" xfId="2" applyNumberFormat="1" applyFont="1" applyFill="1" applyBorder="1" applyAlignment="1">
      <alignment horizontal="center" vertical="center"/>
    </xf>
    <xf numFmtId="167" fontId="14" fillId="0" borderId="48" xfId="0" applyNumberFormat="1" applyFont="1" applyFill="1" applyBorder="1" applyAlignment="1">
      <alignment horizontal="center" vertical="center"/>
    </xf>
    <xf numFmtId="164" fontId="14" fillId="0" borderId="8" xfId="3" applyFont="1" applyFill="1" applyBorder="1" applyAlignment="1">
      <alignment horizontal="left" vertical="center"/>
    </xf>
    <xf numFmtId="164" fontId="14" fillId="0" borderId="48" xfId="3" applyFont="1" applyBorder="1" applyAlignment="1">
      <alignment vertical="center"/>
    </xf>
    <xf numFmtId="164" fontId="3" fillId="0" borderId="48" xfId="3" applyFont="1" applyBorder="1" applyAlignment="1">
      <alignment vertical="center"/>
    </xf>
    <xf numFmtId="164" fontId="14" fillId="0" borderId="51" xfId="3" applyFont="1" applyFill="1" applyBorder="1" applyAlignment="1">
      <alignment horizontal="left" vertical="center"/>
    </xf>
    <xf numFmtId="4" fontId="14" fillId="0" borderId="52" xfId="0" applyNumberFormat="1" applyFont="1" applyFill="1" applyBorder="1" applyAlignment="1">
      <alignment horizontal="centerContinuous" vertical="center"/>
    </xf>
    <xf numFmtId="164" fontId="14" fillId="0" borderId="52" xfId="3" applyFont="1" applyFill="1" applyBorder="1" applyAlignment="1">
      <alignment vertical="center"/>
    </xf>
    <xf numFmtId="164" fontId="14" fillId="0" borderId="53" xfId="3" applyFont="1" applyBorder="1" applyAlignment="1">
      <alignment vertical="center"/>
    </xf>
    <xf numFmtId="167" fontId="14" fillId="0" borderId="53" xfId="0" applyNumberFormat="1" applyFont="1" applyFill="1" applyBorder="1" applyAlignment="1">
      <alignment horizontal="center" vertical="center"/>
    </xf>
    <xf numFmtId="0" fontId="14" fillId="2" borderId="4" xfId="8" applyNumberFormat="1" applyFont="1" applyFill="1" applyBorder="1" applyAlignment="1">
      <alignment vertical="center"/>
    </xf>
    <xf numFmtId="0" fontId="14" fillId="0" borderId="31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/>
    </xf>
    <xf numFmtId="0" fontId="14" fillId="0" borderId="25" xfId="0" applyFont="1" applyFill="1" applyBorder="1" applyAlignment="1">
      <alignment horizontal="left" vertical="center"/>
    </xf>
    <xf numFmtId="0" fontId="14" fillId="0" borderId="49" xfId="0" applyFont="1" applyFill="1" applyBorder="1" applyAlignment="1">
      <alignment horizontal="left" vertical="center"/>
    </xf>
    <xf numFmtId="164" fontId="3" fillId="0" borderId="13" xfId="3" applyFont="1" applyFill="1" applyBorder="1" applyAlignment="1">
      <alignment horizontal="left" vertical="center"/>
    </xf>
    <xf numFmtId="164" fontId="3" fillId="0" borderId="9" xfId="3" applyFont="1" applyFill="1" applyBorder="1" applyAlignment="1">
      <alignment horizontal="left" vertical="center"/>
    </xf>
    <xf numFmtId="164" fontId="14" fillId="0" borderId="5" xfId="3" applyFont="1" applyFill="1" applyBorder="1" applyAlignment="1">
      <alignment horizontal="left" vertical="center"/>
    </xf>
    <xf numFmtId="164" fontId="14" fillId="0" borderId="6" xfId="3" applyFont="1" applyFill="1" applyBorder="1" applyAlignment="1">
      <alignment horizontal="left" vertical="center"/>
    </xf>
    <xf numFmtId="164" fontId="14" fillId="6" borderId="5" xfId="3" applyFont="1" applyFill="1" applyBorder="1" applyAlignment="1">
      <alignment horizontal="center" vertical="center"/>
    </xf>
    <xf numFmtId="164" fontId="14" fillId="6" borderId="6" xfId="3" applyFont="1" applyFill="1" applyBorder="1" applyAlignment="1">
      <alignment horizontal="center" vertical="center"/>
    </xf>
    <xf numFmtId="164" fontId="14" fillId="6" borderId="7" xfId="3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9" fontId="14" fillId="0" borderId="20" xfId="2" applyFont="1" applyBorder="1" applyAlignment="1">
      <alignment horizontal="center"/>
    </xf>
    <xf numFmtId="9" fontId="14" fillId="0" borderId="21" xfId="2" applyFont="1" applyBorder="1" applyAlignment="1">
      <alignment horizontal="center"/>
    </xf>
    <xf numFmtId="9" fontId="14" fillId="0" borderId="11" xfId="2" applyFont="1" applyBorder="1" applyAlignment="1">
      <alignment horizontal="center"/>
    </xf>
    <xf numFmtId="0" fontId="14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</cellXfs>
  <cellStyles count="9">
    <cellStyle name="Hiperlink" xfId="1" builtinId="8"/>
    <cellStyle name="Moeda" xfId="8" builtinId="4"/>
    <cellStyle name="Normal" xfId="0" builtinId="0"/>
    <cellStyle name="Normal 2" xfId="5" xr:uid="{00000000-0005-0000-0000-000003000000}"/>
    <cellStyle name="Normal 3" xfId="6" xr:uid="{00000000-0005-0000-0000-000004000000}"/>
    <cellStyle name="Normal 4" xfId="4" xr:uid="{00000000-0005-0000-0000-000005000000}"/>
    <cellStyle name="Porcentagem" xfId="2" builtinId="5"/>
    <cellStyle name="Porcentagem 2" xfId="7" xr:uid="{00000000-0005-0000-0000-000007000000}"/>
    <cellStyle name="Vírgula" xfId="3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1323975</xdr:colOff>
      <xdr:row>0</xdr:row>
      <xdr:rowOff>85724</xdr:rowOff>
    </xdr:from>
    <xdr:to>
      <xdr:col>0</xdr:col>
      <xdr:colOff>2381734</xdr:colOff>
      <xdr:row>6</xdr:row>
      <xdr:rowOff>104775</xdr:rowOff>
    </xdr:to>
    <xdr:pic>
      <xdr:nvPicPr>
        <xdr:cNvPr id="4" name="Imagem 3" descr="Usar esse Brasão 2.bm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3975" y="85724"/>
          <a:ext cx="1057759" cy="1085851"/>
        </a:xfrm>
        <a:prstGeom prst="rect">
          <a:avLst/>
        </a:prstGeom>
      </xdr:spPr>
    </xdr:pic>
    <xdr:clientData/>
  </xdr:twoCellAnchor>
  <xdr:oneCellAnchor>
    <xdr:from>
      <xdr:col>1</xdr:col>
      <xdr:colOff>342900</xdr:colOff>
      <xdr:row>265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A950A87-8EDA-4EB5-BEA0-DCCB3DCE40D5}"/>
            </a:ext>
          </a:extLst>
        </xdr:cNvPr>
        <xdr:cNvSpPr txBox="1"/>
      </xdr:nvSpPr>
      <xdr:spPr>
        <a:xfrm>
          <a:off x="5610225" y="2399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1</xdr:col>
      <xdr:colOff>342900</xdr:colOff>
      <xdr:row>265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AA1D3548-3A4D-44E4-8EB4-6FD49CAEB73B}"/>
            </a:ext>
          </a:extLst>
        </xdr:cNvPr>
        <xdr:cNvSpPr txBox="1"/>
      </xdr:nvSpPr>
      <xdr:spPr>
        <a:xfrm>
          <a:off x="4608443" y="392678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1</xdr:col>
      <xdr:colOff>342900</xdr:colOff>
      <xdr:row>285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801A86A3-1ADD-400B-A6F8-B4607EB3FC05}"/>
            </a:ext>
          </a:extLst>
        </xdr:cNvPr>
        <xdr:cNvSpPr txBox="1"/>
      </xdr:nvSpPr>
      <xdr:spPr>
        <a:xfrm>
          <a:off x="4692650" y="4351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7</xdr:row>
      <xdr:rowOff>28575</xdr:rowOff>
    </xdr:from>
    <xdr:to>
      <xdr:col>0</xdr:col>
      <xdr:colOff>1419225</xdr:colOff>
      <xdr:row>9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10</xdr:row>
      <xdr:rowOff>9525</xdr:rowOff>
    </xdr:from>
    <xdr:to>
      <xdr:col>0</xdr:col>
      <xdr:colOff>2124075</xdr:colOff>
      <xdr:row>12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0"/>
  <sheetViews>
    <sheetView showGridLines="0" tabSelected="1" view="pageBreakPreview" topLeftCell="A34" zoomScale="120" zoomScaleSheetLayoutView="120" workbookViewId="0">
      <selection activeCell="A287" sqref="A287"/>
    </sheetView>
  </sheetViews>
  <sheetFormatPr defaultRowHeight="11.25" x14ac:dyDescent="0.2"/>
  <cols>
    <col min="1" max="1" width="65.28515625" style="2" customWidth="1"/>
    <col min="2" max="2" width="16" style="2" bestFit="1" customWidth="1"/>
    <col min="3" max="3" width="11.85546875" style="2" customWidth="1"/>
    <col min="4" max="4" width="14" style="7" customWidth="1"/>
    <col min="5" max="5" width="15.42578125" style="7" customWidth="1"/>
    <col min="6" max="6" width="13.28515625" style="7" customWidth="1"/>
    <col min="7" max="7" width="21.42578125" style="7" customWidth="1"/>
    <col min="8" max="8" width="11.5703125" style="2" bestFit="1" customWidth="1"/>
    <col min="9" max="9" width="10.7109375" style="2" bestFit="1" customWidth="1"/>
    <col min="10" max="10" width="15.140625" style="2" bestFit="1" customWidth="1"/>
    <col min="11" max="11" width="10.7109375" style="2" bestFit="1" customWidth="1"/>
    <col min="12" max="12" width="15.140625" style="2" bestFit="1" customWidth="1"/>
    <col min="13" max="13" width="9.140625" style="2"/>
    <col min="14" max="14" width="9.28515625" style="2" bestFit="1" customWidth="1"/>
    <col min="15" max="16384" width="9.140625" style="2"/>
  </cols>
  <sheetData>
    <row r="1" spans="1:6" ht="12.75" x14ac:dyDescent="0.2">
      <c r="A1" s="342" t="s">
        <v>144</v>
      </c>
      <c r="B1" s="342"/>
      <c r="C1" s="342"/>
      <c r="D1" s="342"/>
      <c r="E1" s="342"/>
      <c r="F1" s="342"/>
    </row>
    <row r="2" spans="1:6" ht="12.75" x14ac:dyDescent="0.2">
      <c r="A2" s="343" t="s">
        <v>145</v>
      </c>
      <c r="B2" s="343"/>
      <c r="C2" s="343"/>
      <c r="D2" s="343"/>
      <c r="E2" s="343"/>
      <c r="F2" s="343"/>
    </row>
    <row r="3" spans="1:6" ht="12.75" x14ac:dyDescent="0.2">
      <c r="A3" s="342" t="s">
        <v>146</v>
      </c>
      <c r="B3" s="342"/>
      <c r="C3" s="342"/>
      <c r="D3" s="342"/>
      <c r="E3" s="342"/>
      <c r="F3" s="342"/>
    </row>
    <row r="4" spans="1:6" ht="15.75" x14ac:dyDescent="0.2">
      <c r="A4" s="4"/>
      <c r="B4" s="1"/>
      <c r="C4" s="1"/>
      <c r="D4" s="152"/>
      <c r="E4" s="152"/>
      <c r="F4" s="152"/>
    </row>
    <row r="5" spans="1:6" ht="15.6" customHeight="1" x14ac:dyDescent="0.2">
      <c r="A5" s="344" t="s">
        <v>147</v>
      </c>
      <c r="B5" s="344"/>
      <c r="C5" s="344"/>
      <c r="D5" s="344"/>
      <c r="E5" s="344"/>
      <c r="F5" s="344"/>
    </row>
    <row r="6" spans="1:6" ht="15.6" customHeight="1" x14ac:dyDescent="0.2">
      <c r="A6" s="339" t="s">
        <v>148</v>
      </c>
      <c r="B6" s="339"/>
      <c r="C6" s="339"/>
      <c r="D6" s="339"/>
      <c r="E6" s="339"/>
      <c r="F6" s="339"/>
    </row>
    <row r="7" spans="1:6" ht="15.6" customHeight="1" x14ac:dyDescent="0.2">
      <c r="A7" s="339" t="s">
        <v>149</v>
      </c>
      <c r="B7" s="339"/>
      <c r="C7" s="339"/>
      <c r="D7" s="339"/>
      <c r="E7" s="339"/>
      <c r="F7" s="339"/>
    </row>
    <row r="8" spans="1:6" ht="15.6" customHeight="1" x14ac:dyDescent="0.2">
      <c r="A8" s="181"/>
      <c r="B8" s="181"/>
      <c r="C8" s="181"/>
      <c r="D8" s="181"/>
      <c r="E8" s="181"/>
      <c r="F8" s="181"/>
    </row>
    <row r="9" spans="1:6" ht="15.6" customHeight="1" x14ac:dyDescent="0.2">
      <c r="A9" s="341" t="s">
        <v>265</v>
      </c>
      <c r="B9" s="341"/>
      <c r="C9" s="341"/>
      <c r="D9" s="341"/>
      <c r="E9" s="341"/>
      <c r="F9" s="341"/>
    </row>
    <row r="10" spans="1:6" ht="15.6" customHeight="1" x14ac:dyDescent="0.2">
      <c r="A10" s="181"/>
      <c r="B10" s="181"/>
      <c r="C10" s="181"/>
      <c r="D10" s="181"/>
      <c r="E10" s="181"/>
      <c r="F10" s="181"/>
    </row>
    <row r="11" spans="1:6" ht="15.6" customHeight="1" x14ac:dyDescent="0.2">
      <c r="A11" s="340" t="s">
        <v>266</v>
      </c>
      <c r="B11" s="340"/>
      <c r="C11" s="340"/>
      <c r="D11" s="340"/>
      <c r="E11" s="340"/>
      <c r="F11" s="340"/>
    </row>
    <row r="12" spans="1:6" ht="15.6" customHeight="1" x14ac:dyDescent="0.2">
      <c r="A12" s="341" t="s">
        <v>186</v>
      </c>
      <c r="B12" s="341"/>
      <c r="C12" s="341"/>
      <c r="D12" s="341"/>
      <c r="E12" s="341"/>
      <c r="F12" s="341"/>
    </row>
    <row r="13" spans="1:6" ht="15.6" customHeight="1" x14ac:dyDescent="0.2">
      <c r="A13" s="341" t="s">
        <v>168</v>
      </c>
      <c r="B13" s="341"/>
      <c r="C13" s="341"/>
      <c r="D13" s="341"/>
      <c r="E13" s="341"/>
      <c r="F13" s="341"/>
    </row>
    <row r="14" spans="1:6" ht="15.6" customHeight="1" x14ac:dyDescent="0.2">
      <c r="A14" s="345" t="s">
        <v>175</v>
      </c>
      <c r="B14" s="345"/>
      <c r="C14" s="345"/>
      <c r="D14" s="345"/>
      <c r="E14" s="345"/>
      <c r="F14" s="345"/>
    </row>
    <row r="15" spans="1:6" ht="15.6" customHeight="1" x14ac:dyDescent="0.2">
      <c r="A15" s="287"/>
      <c r="B15" s="287"/>
      <c r="C15" s="287"/>
      <c r="D15" s="287"/>
      <c r="E15" s="287"/>
      <c r="F15" s="287"/>
    </row>
    <row r="16" spans="1:6" ht="15.6" customHeight="1" x14ac:dyDescent="0.2">
      <c r="A16" s="288" t="s">
        <v>239</v>
      </c>
      <c r="B16" s="289"/>
      <c r="C16" s="289"/>
      <c r="D16" s="289"/>
      <c r="E16" s="289"/>
      <c r="F16" s="289"/>
    </row>
    <row r="17" spans="1:7" ht="15.6" customHeight="1" x14ac:dyDescent="0.2">
      <c r="A17" s="290" t="s">
        <v>240</v>
      </c>
      <c r="B17" s="289"/>
      <c r="C17" s="289"/>
      <c r="D17" s="289"/>
      <c r="E17" s="289"/>
      <c r="F17" s="289"/>
    </row>
    <row r="18" spans="1:7" ht="15.6" customHeight="1" x14ac:dyDescent="0.2">
      <c r="A18" s="290" t="s">
        <v>241</v>
      </c>
      <c r="B18" s="290"/>
      <c r="C18" s="290"/>
      <c r="D18" s="290"/>
      <c r="E18" s="290"/>
      <c r="F18" s="290"/>
    </row>
    <row r="19" spans="1:7" ht="15.6" customHeight="1" x14ac:dyDescent="0.2">
      <c r="A19" s="290"/>
      <c r="B19" s="290"/>
      <c r="C19" s="290"/>
      <c r="D19" s="290"/>
      <c r="E19" s="290"/>
      <c r="F19" s="290"/>
    </row>
    <row r="20" spans="1:7" ht="15.6" customHeight="1" x14ac:dyDescent="0.2">
      <c r="A20" s="185" t="s">
        <v>242</v>
      </c>
      <c r="B20" s="290"/>
      <c r="C20" s="290"/>
      <c r="D20" s="290"/>
      <c r="E20" s="290"/>
      <c r="F20" s="290"/>
    </row>
    <row r="21" spans="1:7" ht="15.6" customHeight="1" x14ac:dyDescent="0.2">
      <c r="A21" s="291" t="s">
        <v>243</v>
      </c>
      <c r="B21" s="290"/>
      <c r="C21" s="290"/>
      <c r="D21" s="290"/>
      <c r="E21" s="290"/>
      <c r="F21" s="290"/>
    </row>
    <row r="22" spans="1:7" ht="15.6" customHeight="1" x14ac:dyDescent="0.2">
      <c r="A22" s="291" t="s">
        <v>244</v>
      </c>
      <c r="B22" s="290"/>
      <c r="C22" s="290"/>
      <c r="D22" s="290"/>
      <c r="E22" s="290"/>
      <c r="F22" s="290"/>
    </row>
    <row r="23" spans="1:7" ht="15.6" customHeight="1" x14ac:dyDescent="0.2">
      <c r="A23" s="292" t="s">
        <v>245</v>
      </c>
      <c r="B23" s="290"/>
      <c r="C23" s="290"/>
      <c r="D23" s="290"/>
      <c r="E23" s="290"/>
      <c r="F23" s="290"/>
    </row>
    <row r="24" spans="1:7" ht="15.6" customHeight="1" x14ac:dyDescent="0.2">
      <c r="A24" s="293" t="s">
        <v>246</v>
      </c>
      <c r="B24" s="290"/>
      <c r="C24" s="290"/>
      <c r="D24" s="290"/>
      <c r="E24" s="290"/>
      <c r="F24" s="290"/>
    </row>
    <row r="25" spans="1:7" ht="15.6" customHeight="1" x14ac:dyDescent="0.2">
      <c r="A25" s="294"/>
      <c r="B25" s="290"/>
      <c r="C25" s="290"/>
      <c r="D25" s="290"/>
      <c r="E25" s="290"/>
      <c r="F25" s="290"/>
    </row>
    <row r="26" spans="1:7" ht="15.6" customHeight="1" x14ac:dyDescent="0.2">
      <c r="A26" s="291" t="s">
        <v>247</v>
      </c>
      <c r="B26" s="290"/>
      <c r="C26" s="290"/>
      <c r="D26" s="290"/>
      <c r="E26" s="290"/>
      <c r="F26" s="290"/>
    </row>
    <row r="27" spans="1:7" ht="15.6" customHeight="1" x14ac:dyDescent="0.2">
      <c r="A27" s="291" t="s">
        <v>248</v>
      </c>
      <c r="B27" s="290"/>
      <c r="C27" s="290"/>
      <c r="D27" s="290"/>
      <c r="E27" s="290"/>
      <c r="F27" s="290"/>
    </row>
    <row r="28" spans="1:7" ht="15.6" customHeight="1" x14ac:dyDescent="0.2">
      <c r="A28" s="287"/>
      <c r="B28" s="287"/>
      <c r="C28" s="287"/>
      <c r="D28" s="287"/>
      <c r="E28" s="287"/>
      <c r="F28" s="287"/>
    </row>
    <row r="29" spans="1:7" ht="10.9" customHeight="1" thickBot="1" x14ac:dyDescent="0.25">
      <c r="A29" s="21"/>
      <c r="B29" s="100"/>
      <c r="C29" s="100"/>
      <c r="D29" s="101"/>
      <c r="E29" s="101"/>
      <c r="F29" s="101"/>
    </row>
    <row r="30" spans="1:7" ht="15.75" customHeight="1" thickBot="1" x14ac:dyDescent="0.25">
      <c r="A30" s="353" t="s">
        <v>150</v>
      </c>
      <c r="B30" s="354"/>
      <c r="C30" s="354"/>
      <c r="D30" s="354"/>
      <c r="E30" s="354"/>
      <c r="F30" s="355"/>
    </row>
    <row r="31" spans="1:7" ht="15.75" customHeight="1" x14ac:dyDescent="0.2">
      <c r="A31" s="103" t="s">
        <v>151</v>
      </c>
      <c r="B31" s="104"/>
      <c r="C31" s="104"/>
      <c r="D31" s="105"/>
      <c r="E31" s="322" t="s">
        <v>152</v>
      </c>
      <c r="F31" s="106" t="s">
        <v>0</v>
      </c>
    </row>
    <row r="32" spans="1:7" s="5" customFormat="1" ht="15.75" customHeight="1" x14ac:dyDescent="0.2">
      <c r="A32" s="259" t="str">
        <f>A74</f>
        <v>1. MÃO-DE-OBRA</v>
      </c>
      <c r="B32" s="260"/>
      <c r="C32" s="261"/>
      <c r="D32" s="107"/>
      <c r="E32" s="323" t="e">
        <f>F178</f>
        <v>#VALUE!</v>
      </c>
      <c r="F32" s="325">
        <f t="shared" ref="F32:F55" si="0">IFERROR(E32/$E$56,0)</f>
        <v>0</v>
      </c>
      <c r="G32" s="108"/>
    </row>
    <row r="33" spans="1:7" ht="15.75" customHeight="1" x14ac:dyDescent="0.2">
      <c r="A33" s="262" t="str">
        <f>A75</f>
        <v>1.1. Segregador Turno Dia</v>
      </c>
      <c r="B33" s="263"/>
      <c r="C33" s="264"/>
      <c r="D33" s="109"/>
      <c r="E33" s="324">
        <f>F85</f>
        <v>0</v>
      </c>
      <c r="F33" s="326">
        <f t="shared" si="0"/>
        <v>0</v>
      </c>
    </row>
    <row r="34" spans="1:7" ht="15.75" customHeight="1" x14ac:dyDescent="0.2">
      <c r="A34" s="262" t="str">
        <f>A87</f>
        <v>1.2. Roçador Turno Dia</v>
      </c>
      <c r="B34" s="263"/>
      <c r="C34" s="264"/>
      <c r="D34" s="109"/>
      <c r="E34" s="324">
        <f>F95</f>
        <v>0</v>
      </c>
      <c r="F34" s="326">
        <f t="shared" si="0"/>
        <v>0</v>
      </c>
    </row>
    <row r="35" spans="1:7" ht="15.75" customHeight="1" x14ac:dyDescent="0.2">
      <c r="A35" s="262" t="str">
        <f>A97</f>
        <v>1.3. Operador de Retroescavadeira Turno Dia</v>
      </c>
      <c r="B35" s="263"/>
      <c r="C35" s="264"/>
      <c r="D35" s="109"/>
      <c r="E35" s="324">
        <f>F102</f>
        <v>0</v>
      </c>
      <c r="F35" s="326">
        <f t="shared" si="0"/>
        <v>0</v>
      </c>
    </row>
    <row r="36" spans="1:7" ht="15.75" customHeight="1" x14ac:dyDescent="0.2">
      <c r="A36" s="262" t="str">
        <f>A104</f>
        <v>1.4. Responsável Operacional Turno Dia</v>
      </c>
      <c r="B36" s="263"/>
      <c r="C36" s="264"/>
      <c r="D36" s="109"/>
      <c r="E36" s="324">
        <f>F149</f>
        <v>0</v>
      </c>
      <c r="F36" s="326">
        <f t="shared" si="0"/>
        <v>0</v>
      </c>
    </row>
    <row r="37" spans="1:7" ht="15.75" customHeight="1" x14ac:dyDescent="0.2">
      <c r="A37" s="262" t="str">
        <f>A116</f>
        <v>1.5. Vigia - Turno Noite - Regime 12h/36h</v>
      </c>
      <c r="B37" s="263"/>
      <c r="C37" s="264"/>
      <c r="D37" s="109"/>
      <c r="E37" s="324">
        <f>F130</f>
        <v>0</v>
      </c>
      <c r="F37" s="326">
        <f t="shared" si="0"/>
        <v>0</v>
      </c>
    </row>
    <row r="38" spans="1:7" ht="15.75" customHeight="1" x14ac:dyDescent="0.2">
      <c r="A38" s="262" t="str">
        <f>A132</f>
        <v>1.6. Vale Transporte</v>
      </c>
      <c r="B38" s="263"/>
      <c r="C38" s="264"/>
      <c r="D38" s="109"/>
      <c r="E38" s="324" t="e">
        <f>F140</f>
        <v>#VALUE!</v>
      </c>
      <c r="F38" s="326">
        <f t="shared" si="0"/>
        <v>0</v>
      </c>
    </row>
    <row r="39" spans="1:7" ht="15.75" customHeight="1" x14ac:dyDescent="0.2">
      <c r="A39" s="262" t="str">
        <f>A142</f>
        <v>1.7. Auxílio Alimentação (diário) p/ mais de 6h de jornada</v>
      </c>
      <c r="B39" s="263"/>
      <c r="C39" s="264"/>
      <c r="D39" s="109"/>
      <c r="E39" s="324">
        <f>F149</f>
        <v>0</v>
      </c>
      <c r="F39" s="326">
        <f t="shared" si="0"/>
        <v>0</v>
      </c>
    </row>
    <row r="40" spans="1:7" ht="15.75" customHeight="1" x14ac:dyDescent="0.2">
      <c r="A40" s="262" t="str">
        <f>A151</f>
        <v>1.8. Auxílio Refeição (diário) p/ até 6h de jornada</v>
      </c>
      <c r="B40" s="263"/>
      <c r="C40" s="264"/>
      <c r="D40" s="109"/>
      <c r="E40" s="324">
        <f>F158</f>
        <v>0</v>
      </c>
      <c r="F40" s="326">
        <f t="shared" si="0"/>
        <v>0</v>
      </c>
    </row>
    <row r="41" spans="1:7" s="5" customFormat="1" ht="15.75" customHeight="1" x14ac:dyDescent="0.2">
      <c r="A41" s="349" t="str">
        <f>A160</f>
        <v>1.9. Auxílio Lanche (diário) p/ até 6h de jornada</v>
      </c>
      <c r="B41" s="350"/>
      <c r="C41" s="350"/>
      <c r="D41" s="107"/>
      <c r="E41" s="324">
        <f>F167</f>
        <v>0</v>
      </c>
      <c r="F41" s="326">
        <f t="shared" si="0"/>
        <v>0</v>
      </c>
      <c r="G41" s="108"/>
    </row>
    <row r="42" spans="1:7" s="5" customFormat="1" ht="15.75" customHeight="1" x14ac:dyDescent="0.2">
      <c r="A42" s="265" t="str">
        <f>A169</f>
        <v>1.10. Plano Benefício Social Familiar</v>
      </c>
      <c r="B42" s="266"/>
      <c r="C42" s="264"/>
      <c r="D42" s="107"/>
      <c r="E42" s="324">
        <f>F176</f>
        <v>0</v>
      </c>
      <c r="F42" s="326">
        <f t="shared" si="0"/>
        <v>0</v>
      </c>
      <c r="G42" s="108"/>
    </row>
    <row r="43" spans="1:7" ht="15.75" customHeight="1" x14ac:dyDescent="0.2">
      <c r="A43" s="267" t="str">
        <f>A180</f>
        <v>2. UNIFORMES E EQUIPAMENTOS DE PROTEÇÃO INDIVIDUAL</v>
      </c>
      <c r="B43" s="266"/>
      <c r="C43" s="264"/>
      <c r="D43" s="109"/>
      <c r="E43" s="323">
        <f>F245</f>
        <v>0</v>
      </c>
      <c r="F43" s="325">
        <f t="shared" si="0"/>
        <v>0</v>
      </c>
    </row>
    <row r="44" spans="1:7" ht="15.75" customHeight="1" x14ac:dyDescent="0.2">
      <c r="A44" s="265" t="str">
        <f>A181</f>
        <v>2.1. Uniformes e EPIs para Segregador Turno Dia</v>
      </c>
      <c r="B44" s="266"/>
      <c r="C44" s="264"/>
      <c r="D44" s="109"/>
      <c r="E44" s="324">
        <f>F192</f>
        <v>0</v>
      </c>
      <c r="F44" s="326">
        <f t="shared" si="0"/>
        <v>0</v>
      </c>
    </row>
    <row r="45" spans="1:7" ht="15.75" customHeight="1" x14ac:dyDescent="0.2">
      <c r="A45" s="265" t="str">
        <f>A194</f>
        <v>2.2. Uniformes e EPIs para Roçador Turno Dia</v>
      </c>
      <c r="B45" s="266"/>
      <c r="C45" s="264"/>
      <c r="D45" s="109"/>
      <c r="E45" s="324">
        <f>F207</f>
        <v>0</v>
      </c>
      <c r="F45" s="326">
        <f t="shared" si="0"/>
        <v>0</v>
      </c>
    </row>
    <row r="46" spans="1:7" ht="15.75" customHeight="1" x14ac:dyDescent="0.2">
      <c r="A46" s="265" t="str">
        <f>A209</f>
        <v>2.3. Uniformes e EPIs para Operador de Retroescavadeira Turno Dia</v>
      </c>
      <c r="B46" s="266"/>
      <c r="C46" s="264"/>
      <c r="D46" s="109"/>
      <c r="E46" s="324">
        <f>F220</f>
        <v>0</v>
      </c>
      <c r="F46" s="326">
        <f t="shared" si="0"/>
        <v>0</v>
      </c>
    </row>
    <row r="47" spans="1:7" ht="15.75" customHeight="1" x14ac:dyDescent="0.2">
      <c r="A47" s="265" t="str">
        <f>A222</f>
        <v>2.4. Uniformes e EPIs para Responsável Operacional Turno Dia</v>
      </c>
      <c r="B47" s="266"/>
      <c r="C47" s="264"/>
      <c r="D47" s="109"/>
      <c r="E47" s="324">
        <f>F233</f>
        <v>0</v>
      </c>
      <c r="F47" s="326">
        <f t="shared" si="0"/>
        <v>0</v>
      </c>
    </row>
    <row r="48" spans="1:7" ht="15.75" customHeight="1" x14ac:dyDescent="0.2">
      <c r="A48" s="265" t="str">
        <f>A235</f>
        <v>2.5. Uniformes e EPIs para Vigia - Turno Noite - Regime 12h/36h</v>
      </c>
      <c r="B48" s="266"/>
      <c r="C48" s="264"/>
      <c r="D48" s="109"/>
      <c r="E48" s="324">
        <f>F243</f>
        <v>0</v>
      </c>
      <c r="F48" s="326">
        <f t="shared" si="0"/>
        <v>0</v>
      </c>
    </row>
    <row r="49" spans="1:7" ht="15.75" customHeight="1" x14ac:dyDescent="0.2">
      <c r="A49" s="267" t="str">
        <f>A247</f>
        <v>3. VEÍCULOS E EQUIPAMENTOS</v>
      </c>
      <c r="B49" s="266"/>
      <c r="C49" s="264"/>
      <c r="D49" s="109"/>
      <c r="E49" s="323">
        <f>F255</f>
        <v>0</v>
      </c>
      <c r="F49" s="325">
        <f t="shared" si="0"/>
        <v>0</v>
      </c>
    </row>
    <row r="50" spans="1:7" ht="15.75" customHeight="1" x14ac:dyDescent="0.2">
      <c r="A50" s="265" t="str">
        <f>A248</f>
        <v>3.1. Retroescavadeira ______</v>
      </c>
      <c r="B50" s="266"/>
      <c r="C50" s="264"/>
      <c r="D50" s="109"/>
      <c r="E50" s="324">
        <f>F253</f>
        <v>0</v>
      </c>
      <c r="F50" s="326">
        <f t="shared" si="0"/>
        <v>0</v>
      </c>
    </row>
    <row r="51" spans="1:7" ht="15.75" customHeight="1" x14ac:dyDescent="0.2">
      <c r="A51" s="267" t="str">
        <f>A257</f>
        <v>4. FERRAMENTAS E MATERIAIS DE CONSUMO</v>
      </c>
      <c r="B51" s="266"/>
      <c r="C51" s="264"/>
      <c r="D51" s="109"/>
      <c r="E51" s="323">
        <f>F264</f>
        <v>0</v>
      </c>
      <c r="F51" s="325">
        <f t="shared" si="0"/>
        <v>0</v>
      </c>
    </row>
    <row r="52" spans="1:7" ht="15.75" customHeight="1" x14ac:dyDescent="0.2">
      <c r="A52" s="329" t="str">
        <f>A266</f>
        <v>5. ABASTECIMENTO DE ÁGUA</v>
      </c>
      <c r="B52" s="266"/>
      <c r="C52" s="264"/>
      <c r="D52" s="331"/>
      <c r="E52" s="323">
        <f>F271</f>
        <v>0</v>
      </c>
      <c r="F52" s="325">
        <f t="shared" si="0"/>
        <v>0</v>
      </c>
    </row>
    <row r="53" spans="1:7" s="5" customFormat="1" ht="15.75" customHeight="1" x14ac:dyDescent="0.2">
      <c r="A53" s="329" t="str">
        <f>A275</f>
        <v>6. BENEFÍCIOS E DESPESAS INDIRETAS - BDI</v>
      </c>
      <c r="B53" s="268"/>
      <c r="C53" s="261"/>
      <c r="D53" s="330"/>
      <c r="E53" s="328" t="e">
        <f>+F280</f>
        <v>#VALUE!</v>
      </c>
      <c r="F53" s="327">
        <f t="shared" si="0"/>
        <v>0</v>
      </c>
      <c r="G53" s="108"/>
    </row>
    <row r="54" spans="1:7" s="5" customFormat="1" ht="15.75" customHeight="1" x14ac:dyDescent="0.2">
      <c r="A54" s="329" t="str">
        <f>A284</f>
        <v>Retenção a título de PPR - AGESAN/RS</v>
      </c>
      <c r="B54" s="268"/>
      <c r="C54" s="261"/>
      <c r="D54" s="330"/>
      <c r="E54" s="328" t="e">
        <f>F284</f>
        <v>#VALUE!</v>
      </c>
      <c r="F54" s="327">
        <f t="shared" si="0"/>
        <v>0</v>
      </c>
      <c r="G54" s="108"/>
    </row>
    <row r="55" spans="1:7" s="5" customFormat="1" ht="15.75" customHeight="1" thickBot="1" x14ac:dyDescent="0.25">
      <c r="A55" s="332" t="str">
        <f>A286</f>
        <v>7. DESCONTOS OPERACIONAIS</v>
      </c>
      <c r="B55" s="333"/>
      <c r="C55" s="334"/>
      <c r="D55" s="335"/>
      <c r="E55" s="336">
        <f>F291</f>
        <v>0</v>
      </c>
      <c r="F55" s="327">
        <f t="shared" si="0"/>
        <v>0</v>
      </c>
      <c r="G55" s="108"/>
    </row>
    <row r="56" spans="1:7" ht="15.75" customHeight="1" thickBot="1" x14ac:dyDescent="0.25">
      <c r="A56" s="204" t="s">
        <v>225</v>
      </c>
      <c r="B56" s="110"/>
      <c r="C56" s="111"/>
      <c r="D56" s="111"/>
      <c r="E56" s="338" t="e">
        <f>E32+E43+E49+E51+E52+E53+E54-E55</f>
        <v>#VALUE!</v>
      </c>
      <c r="F56" s="269">
        <f>IFERROR(E56/$E$56,0)</f>
        <v>0</v>
      </c>
    </row>
    <row r="58" spans="1:7" ht="12" thickBot="1" x14ac:dyDescent="0.25"/>
    <row r="59" spans="1:7" ht="15" customHeight="1" thickBot="1" x14ac:dyDescent="0.25">
      <c r="A59" s="353" t="s">
        <v>153</v>
      </c>
      <c r="B59" s="354"/>
      <c r="C59" s="354"/>
      <c r="D59" s="354"/>
      <c r="E59" s="355"/>
    </row>
    <row r="60" spans="1:7" ht="15" customHeight="1" thickBot="1" x14ac:dyDescent="0.25">
      <c r="A60" s="351" t="s">
        <v>154</v>
      </c>
      <c r="B60" s="352"/>
      <c r="C60" s="352"/>
      <c r="D60" s="352"/>
      <c r="E60" s="231" t="s">
        <v>155</v>
      </c>
    </row>
    <row r="61" spans="1:7" ht="15" customHeight="1" x14ac:dyDescent="0.2">
      <c r="A61" s="270" t="str">
        <f>+A75</f>
        <v>1.1. Segregador Turno Dia</v>
      </c>
      <c r="B61" s="271"/>
      <c r="C61" s="271"/>
      <c r="D61" s="38"/>
      <c r="E61" s="295"/>
      <c r="F61" s="146"/>
    </row>
    <row r="62" spans="1:7" ht="15" customHeight="1" x14ac:dyDescent="0.2">
      <c r="A62" s="272" t="str">
        <f>+A87</f>
        <v>1.2. Roçador Turno Dia</v>
      </c>
      <c r="B62" s="273"/>
      <c r="C62" s="273"/>
      <c r="D62" s="274"/>
      <c r="E62" s="296"/>
    </row>
    <row r="63" spans="1:7" ht="15" customHeight="1" x14ac:dyDescent="0.2">
      <c r="A63" s="272" t="str">
        <f>+A97</f>
        <v>1.3. Operador de Retroescavadeira Turno Dia</v>
      </c>
      <c r="B63" s="273"/>
      <c r="C63" s="273"/>
      <c r="D63" s="274"/>
      <c r="E63" s="296"/>
    </row>
    <row r="64" spans="1:7" ht="15" customHeight="1" x14ac:dyDescent="0.2">
      <c r="A64" s="272" t="str">
        <f>+A104</f>
        <v>1.4. Responsável Operacional Turno Dia</v>
      </c>
      <c r="B64" s="273"/>
      <c r="C64" s="273"/>
      <c r="D64" s="274"/>
      <c r="E64" s="296"/>
    </row>
    <row r="65" spans="1:7" ht="15" customHeight="1" x14ac:dyDescent="0.2">
      <c r="A65" s="275" t="str">
        <f>+A116</f>
        <v>1.5. Vigia - Turno Noite - Regime 12h/36h</v>
      </c>
      <c r="B65" s="264"/>
      <c r="C65" s="264"/>
      <c r="D65" s="276"/>
      <c r="E65" s="296"/>
    </row>
    <row r="66" spans="1:7" ht="15" customHeight="1" thickBot="1" x14ac:dyDescent="0.25">
      <c r="A66" s="277" t="s">
        <v>17</v>
      </c>
      <c r="B66" s="278"/>
      <c r="C66" s="278"/>
      <c r="D66" s="279"/>
      <c r="E66" s="193">
        <f>SUM(E61:E65)</f>
        <v>0</v>
      </c>
    </row>
    <row r="67" spans="1:7" ht="15" customHeight="1" thickBot="1" x14ac:dyDescent="0.25">
      <c r="A67" s="112"/>
      <c r="B67" s="113"/>
      <c r="C67" s="114"/>
      <c r="D67" s="114"/>
      <c r="E67" s="102"/>
    </row>
    <row r="68" spans="1:7" ht="15" customHeight="1" x14ac:dyDescent="0.2">
      <c r="A68" s="346" t="s">
        <v>156</v>
      </c>
      <c r="B68" s="347"/>
      <c r="C68" s="347"/>
      <c r="D68" s="348"/>
      <c r="E68" s="194" t="s">
        <v>155</v>
      </c>
      <c r="F68" s="2"/>
    </row>
    <row r="69" spans="1:7" ht="15" customHeight="1" thickBot="1" x14ac:dyDescent="0.25">
      <c r="A69" s="280" t="str">
        <f>A248</f>
        <v>3.1. Retroescavadeira ______</v>
      </c>
      <c r="B69" s="281"/>
      <c r="C69" s="281"/>
      <c r="D69" s="282"/>
      <c r="E69" s="297"/>
      <c r="F69" s="2"/>
    </row>
    <row r="70" spans="1:7" ht="15" customHeight="1" x14ac:dyDescent="0.2">
      <c r="A70" s="114"/>
      <c r="B70" s="114"/>
      <c r="C70" s="114"/>
      <c r="D70" s="3"/>
      <c r="E70" s="115"/>
      <c r="F70" s="2"/>
    </row>
    <row r="71" spans="1:7" ht="12" thickBot="1" x14ac:dyDescent="0.25">
      <c r="A71" s="114"/>
      <c r="B71" s="114"/>
      <c r="C71" s="114"/>
      <c r="D71" s="3"/>
      <c r="E71" s="116"/>
      <c r="F71" s="2"/>
    </row>
    <row r="72" spans="1:7" s="5" customFormat="1" ht="15.75" customHeight="1" thickBot="1" x14ac:dyDescent="0.25">
      <c r="A72" s="117" t="s">
        <v>179</v>
      </c>
      <c r="B72" s="298"/>
      <c r="C72" s="118"/>
      <c r="D72" s="119"/>
      <c r="E72" s="120"/>
      <c r="G72" s="108"/>
    </row>
    <row r="73" spans="1:7" ht="15.75" customHeight="1" x14ac:dyDescent="0.2">
      <c r="A73" s="114"/>
      <c r="B73" s="114"/>
      <c r="C73" s="114"/>
      <c r="D73" s="3"/>
      <c r="E73" s="116"/>
      <c r="F73" s="2"/>
    </row>
    <row r="74" spans="1:7" ht="13.15" customHeight="1" x14ac:dyDescent="0.2">
      <c r="A74" s="5" t="s">
        <v>157</v>
      </c>
    </row>
    <row r="75" spans="1:7" ht="13.9" customHeight="1" thickBot="1" x14ac:dyDescent="0.25">
      <c r="A75" s="147" t="s">
        <v>187</v>
      </c>
    </row>
    <row r="76" spans="1:7" ht="13.9" customHeight="1" thickBot="1" x14ac:dyDescent="0.25">
      <c r="A76" s="121" t="s">
        <v>158</v>
      </c>
      <c r="B76" s="122" t="s">
        <v>159</v>
      </c>
      <c r="C76" s="122" t="s">
        <v>155</v>
      </c>
      <c r="D76" s="123" t="s">
        <v>160</v>
      </c>
      <c r="E76" s="123" t="s">
        <v>161</v>
      </c>
      <c r="F76" s="124" t="s">
        <v>162</v>
      </c>
    </row>
    <row r="77" spans="1:7" ht="13.15" customHeight="1" x14ac:dyDescent="0.2">
      <c r="A77" s="168" t="s">
        <v>169</v>
      </c>
      <c r="B77" s="125" t="s">
        <v>5</v>
      </c>
      <c r="C77" s="125">
        <v>1</v>
      </c>
      <c r="D77" s="299"/>
      <c r="E77" s="154">
        <f>C77*D77</f>
        <v>0</v>
      </c>
    </row>
    <row r="78" spans="1:7" ht="13.15" customHeight="1" x14ac:dyDescent="0.2">
      <c r="A78" s="168" t="s">
        <v>232</v>
      </c>
      <c r="B78" s="125" t="s">
        <v>233</v>
      </c>
      <c r="C78" s="300"/>
      <c r="D78" s="155">
        <f>D77/220*2</f>
        <v>0</v>
      </c>
      <c r="E78" s="155">
        <f>C78*D78</f>
        <v>0</v>
      </c>
    </row>
    <row r="79" spans="1:7" ht="13.15" customHeight="1" x14ac:dyDescent="0.2">
      <c r="A79" s="168" t="s">
        <v>234</v>
      </c>
      <c r="B79" s="125" t="s">
        <v>235</v>
      </c>
      <c r="C79" s="155"/>
      <c r="D79" s="155">
        <f>64/301*(SUM(E78:E78))</f>
        <v>0</v>
      </c>
      <c r="E79" s="155">
        <f>D79</f>
        <v>0</v>
      </c>
    </row>
    <row r="80" spans="1:7" ht="12.75" x14ac:dyDescent="0.2">
      <c r="A80" s="169" t="s">
        <v>200</v>
      </c>
      <c r="B80" s="199" t="s">
        <v>0</v>
      </c>
      <c r="C80" s="302"/>
      <c r="D80" s="155">
        <f>SUM(E77:E79)</f>
        <v>0</v>
      </c>
      <c r="E80" s="155">
        <f>C80*D80/100</f>
        <v>0</v>
      </c>
    </row>
    <row r="81" spans="1:6" x14ac:dyDescent="0.2">
      <c r="A81" s="171" t="s">
        <v>1</v>
      </c>
      <c r="B81" s="183"/>
      <c r="C81" s="164"/>
      <c r="D81" s="165"/>
      <c r="E81" s="200">
        <f>SUM(E77:E80)</f>
        <v>0</v>
      </c>
    </row>
    <row r="82" spans="1:6" x14ac:dyDescent="0.2">
      <c r="A82" s="169" t="s">
        <v>2</v>
      </c>
      <c r="B82" s="199" t="s">
        <v>0</v>
      </c>
      <c r="C82" s="301">
        <f>'2.Encargos Sociais'!$C$35*100</f>
        <v>70.595951999999997</v>
      </c>
      <c r="D82" s="155">
        <f>E81</f>
        <v>0</v>
      </c>
      <c r="E82" s="155">
        <f>D82*C82/100</f>
        <v>0</v>
      </c>
    </row>
    <row r="83" spans="1:6" x14ac:dyDescent="0.2">
      <c r="A83" s="171" t="s">
        <v>188</v>
      </c>
      <c r="B83" s="183"/>
      <c r="C83" s="164"/>
      <c r="D83" s="165"/>
      <c r="E83" s="177">
        <f>E81+E82</f>
        <v>0</v>
      </c>
    </row>
    <row r="84" spans="1:6" ht="12" thickBot="1" x14ac:dyDescent="0.25">
      <c r="A84" s="169" t="s">
        <v>3</v>
      </c>
      <c r="B84" s="199" t="s">
        <v>4</v>
      </c>
      <c r="C84" s="139">
        <f>$E$61</f>
        <v>0</v>
      </c>
      <c r="D84" s="155">
        <f>E83</f>
        <v>0</v>
      </c>
      <c r="E84" s="155">
        <f>C84*D84</f>
        <v>0</v>
      </c>
    </row>
    <row r="85" spans="1:6" ht="13.9" customHeight="1" thickBot="1" x14ac:dyDescent="0.25">
      <c r="A85" s="147"/>
      <c r="B85" s="147"/>
      <c r="C85" s="147"/>
      <c r="D85" s="178" t="s">
        <v>109</v>
      </c>
      <c r="E85" s="217">
        <f>$B$72</f>
        <v>0</v>
      </c>
      <c r="F85" s="157">
        <f>E84*E85</f>
        <v>0</v>
      </c>
    </row>
    <row r="86" spans="1:6" ht="13.9" customHeight="1" x14ac:dyDescent="0.2">
      <c r="D86" s="130"/>
      <c r="E86" s="101"/>
      <c r="F86" s="173"/>
    </row>
    <row r="87" spans="1:6" ht="13.9" customHeight="1" thickBot="1" x14ac:dyDescent="0.25">
      <c r="A87" s="147" t="s">
        <v>208</v>
      </c>
      <c r="D87" s="130"/>
      <c r="E87" s="101"/>
      <c r="F87" s="173"/>
    </row>
    <row r="88" spans="1:6" ht="13.9" customHeight="1" thickBot="1" x14ac:dyDescent="0.25">
      <c r="A88" s="121" t="s">
        <v>158</v>
      </c>
      <c r="B88" s="122" t="s">
        <v>159</v>
      </c>
      <c r="C88" s="122" t="s">
        <v>155</v>
      </c>
      <c r="D88" s="123" t="s">
        <v>160</v>
      </c>
      <c r="E88" s="123" t="s">
        <v>161</v>
      </c>
      <c r="F88" s="124" t="s">
        <v>162</v>
      </c>
    </row>
    <row r="89" spans="1:6" ht="13.9" customHeight="1" x14ac:dyDescent="0.2">
      <c r="A89" s="168" t="s">
        <v>169</v>
      </c>
      <c r="B89" s="125" t="s">
        <v>5</v>
      </c>
      <c r="C89" s="125">
        <v>1</v>
      </c>
      <c r="D89" s="299"/>
      <c r="E89" s="154">
        <f>C89*D89</f>
        <v>0</v>
      </c>
    </row>
    <row r="90" spans="1:6" ht="13.9" customHeight="1" x14ac:dyDescent="0.2">
      <c r="A90" s="169" t="s">
        <v>202</v>
      </c>
      <c r="B90" s="216" t="s">
        <v>0</v>
      </c>
      <c r="C90" s="302"/>
      <c r="D90" s="155">
        <f>SUM(E89:E89)</f>
        <v>0</v>
      </c>
      <c r="E90" s="155">
        <f>C90*D90/100</f>
        <v>0</v>
      </c>
    </row>
    <row r="91" spans="1:6" ht="13.9" customHeight="1" x14ac:dyDescent="0.2">
      <c r="A91" s="171" t="s">
        <v>1</v>
      </c>
      <c r="B91" s="183"/>
      <c r="C91" s="164"/>
      <c r="D91" s="165"/>
      <c r="E91" s="200">
        <f>SUM(E89:E90)</f>
        <v>0</v>
      </c>
    </row>
    <row r="92" spans="1:6" ht="13.9" customHeight="1" x14ac:dyDescent="0.2">
      <c r="A92" s="169" t="s">
        <v>2</v>
      </c>
      <c r="B92" s="216" t="s">
        <v>0</v>
      </c>
      <c r="C92" s="301">
        <f>'2.Encargos Sociais'!$C$35*100</f>
        <v>70.595951999999997</v>
      </c>
      <c r="D92" s="155">
        <f>E91</f>
        <v>0</v>
      </c>
      <c r="E92" s="155">
        <f>D92*C92/100</f>
        <v>0</v>
      </c>
    </row>
    <row r="93" spans="1:6" ht="13.9" customHeight="1" x14ac:dyDescent="0.2">
      <c r="A93" s="171" t="s">
        <v>190</v>
      </c>
      <c r="B93" s="183"/>
      <c r="C93" s="164"/>
      <c r="D93" s="165"/>
      <c r="E93" s="177">
        <f>E91+E92</f>
        <v>0</v>
      </c>
    </row>
    <row r="94" spans="1:6" ht="13.9" customHeight="1" thickBot="1" x14ac:dyDescent="0.25">
      <c r="A94" s="169" t="s">
        <v>3</v>
      </c>
      <c r="B94" s="216" t="s">
        <v>4</v>
      </c>
      <c r="C94" s="139">
        <f>$E$62</f>
        <v>0</v>
      </c>
      <c r="D94" s="155">
        <f>E93</f>
        <v>0</v>
      </c>
      <c r="E94" s="155">
        <f>C94*D94</f>
        <v>0</v>
      </c>
    </row>
    <row r="95" spans="1:6" ht="13.9" customHeight="1" thickBot="1" x14ac:dyDescent="0.25">
      <c r="A95" s="147"/>
      <c r="B95" s="147"/>
      <c r="C95" s="147"/>
      <c r="D95" s="178" t="s">
        <v>109</v>
      </c>
      <c r="E95" s="217">
        <f>$B$72</f>
        <v>0</v>
      </c>
      <c r="F95" s="157">
        <f>E94*E95</f>
        <v>0</v>
      </c>
    </row>
    <row r="96" spans="1:6" x14ac:dyDescent="0.2">
      <c r="D96" s="2"/>
      <c r="E96" s="2"/>
      <c r="F96" s="2"/>
    </row>
    <row r="97" spans="1:7" s="5" customFormat="1" ht="12" thickBot="1" x14ac:dyDescent="0.25">
      <c r="A97" s="147" t="s">
        <v>209</v>
      </c>
      <c r="B97" s="2"/>
      <c r="C97" s="2"/>
      <c r="D97" s="7"/>
      <c r="E97" s="7"/>
      <c r="F97" s="7"/>
      <c r="G97" s="108"/>
    </row>
    <row r="98" spans="1:7" ht="12" thickBot="1" x14ac:dyDescent="0.25">
      <c r="A98" s="121" t="s">
        <v>158</v>
      </c>
      <c r="B98" s="122" t="s">
        <v>159</v>
      </c>
      <c r="C98" s="122" t="s">
        <v>155</v>
      </c>
      <c r="D98" s="123" t="s">
        <v>160</v>
      </c>
      <c r="E98" s="123" t="s">
        <v>161</v>
      </c>
      <c r="F98" s="124" t="s">
        <v>162</v>
      </c>
    </row>
    <row r="99" spans="1:7" x14ac:dyDescent="0.2">
      <c r="A99" s="198" t="s">
        <v>236</v>
      </c>
      <c r="B99" s="144" t="s">
        <v>193</v>
      </c>
      <c r="C99" s="303"/>
      <c r="D99" s="299"/>
      <c r="E99" s="154">
        <f>C99*D99</f>
        <v>0</v>
      </c>
    </row>
    <row r="100" spans="1:7" x14ac:dyDescent="0.2">
      <c r="A100" s="171" t="s">
        <v>194</v>
      </c>
      <c r="B100" s="183"/>
      <c r="C100" s="164"/>
      <c r="D100" s="165"/>
      <c r="E100" s="177">
        <f>E99</f>
        <v>0</v>
      </c>
    </row>
    <row r="101" spans="1:7" ht="12" thickBot="1" x14ac:dyDescent="0.25">
      <c r="A101" s="169" t="s">
        <v>3</v>
      </c>
      <c r="B101" s="215" t="s">
        <v>4</v>
      </c>
      <c r="C101" s="139">
        <f>$E$63</f>
        <v>0</v>
      </c>
      <c r="D101" s="155">
        <f>E100</f>
        <v>0</v>
      </c>
      <c r="E101" s="155">
        <f>C101*D101</f>
        <v>0</v>
      </c>
    </row>
    <row r="102" spans="1:7" ht="12" thickBot="1" x14ac:dyDescent="0.25">
      <c r="A102" s="147"/>
      <c r="B102" s="147"/>
      <c r="C102" s="147"/>
      <c r="D102" s="178" t="s">
        <v>109</v>
      </c>
      <c r="E102" s="217">
        <f>B72</f>
        <v>0</v>
      </c>
      <c r="F102" s="157">
        <f>E101*E102</f>
        <v>0</v>
      </c>
    </row>
    <row r="103" spans="1:7" x14ac:dyDescent="0.2">
      <c r="A103" s="147"/>
      <c r="B103" s="147"/>
      <c r="C103" s="147"/>
      <c r="D103" s="178"/>
      <c r="E103" s="218"/>
      <c r="F103" s="219"/>
    </row>
    <row r="104" spans="1:7" ht="12" thickBot="1" x14ac:dyDescent="0.25">
      <c r="A104" s="147" t="s">
        <v>195</v>
      </c>
    </row>
    <row r="105" spans="1:7" ht="12" thickBot="1" x14ac:dyDescent="0.25">
      <c r="A105" s="121" t="s">
        <v>158</v>
      </c>
      <c r="B105" s="122" t="s">
        <v>159</v>
      </c>
      <c r="C105" s="122" t="s">
        <v>155</v>
      </c>
      <c r="D105" s="123" t="s">
        <v>160</v>
      </c>
      <c r="E105" s="123" t="s">
        <v>161</v>
      </c>
      <c r="F105" s="124" t="s">
        <v>162</v>
      </c>
    </row>
    <row r="106" spans="1:7" x14ac:dyDescent="0.2">
      <c r="A106" s="172" t="s">
        <v>237</v>
      </c>
      <c r="B106" s="144" t="s">
        <v>5</v>
      </c>
      <c r="C106" s="144">
        <v>1</v>
      </c>
      <c r="D106" s="299"/>
      <c r="E106" s="154">
        <f>C106*D106</f>
        <v>0</v>
      </c>
    </row>
    <row r="107" spans="1:7" x14ac:dyDescent="0.2">
      <c r="A107" s="168" t="s">
        <v>232</v>
      </c>
      <c r="B107" s="125" t="s">
        <v>233</v>
      </c>
      <c r="C107" s="300"/>
      <c r="D107" s="155">
        <f>D106/220*2</f>
        <v>0</v>
      </c>
      <c r="E107" s="155">
        <f>C107*D107</f>
        <v>0</v>
      </c>
    </row>
    <row r="108" spans="1:7" x14ac:dyDescent="0.2">
      <c r="A108" s="168" t="s">
        <v>234</v>
      </c>
      <c r="B108" s="125" t="s">
        <v>235</v>
      </c>
      <c r="C108" s="155"/>
      <c r="D108" s="155">
        <f>64/301*(SUM(E107:E107))</f>
        <v>0</v>
      </c>
      <c r="E108" s="155">
        <f>D108</f>
        <v>0</v>
      </c>
    </row>
    <row r="109" spans="1:7" x14ac:dyDescent="0.2">
      <c r="A109" s="169" t="s">
        <v>200</v>
      </c>
      <c r="B109" s="215" t="s">
        <v>0</v>
      </c>
      <c r="C109" s="304"/>
      <c r="D109" s="285">
        <f>SUM(E106:E108)</f>
        <v>0</v>
      </c>
      <c r="E109" s="155">
        <f>C109*D109/100</f>
        <v>0</v>
      </c>
    </row>
    <row r="110" spans="1:7" x14ac:dyDescent="0.2">
      <c r="A110" s="170" t="s">
        <v>1</v>
      </c>
      <c r="B110" s="162"/>
      <c r="C110" s="162"/>
      <c r="D110" s="201"/>
      <c r="E110" s="163">
        <f>SUM(E106:E109)</f>
        <v>0</v>
      </c>
      <c r="F110" s="108"/>
    </row>
    <row r="111" spans="1:7" x14ac:dyDescent="0.2">
      <c r="A111" s="169" t="s">
        <v>2</v>
      </c>
      <c r="B111" s="215" t="s">
        <v>0</v>
      </c>
      <c r="C111" s="301">
        <f>'2.Encargos Sociais'!$C$35*100</f>
        <v>70.595951999999997</v>
      </c>
      <c r="D111" s="155">
        <f>E110</f>
        <v>0</v>
      </c>
      <c r="E111" s="155">
        <f>D111*C111/100</f>
        <v>0</v>
      </c>
    </row>
    <row r="112" spans="1:7" x14ac:dyDescent="0.2">
      <c r="A112" s="170" t="s">
        <v>201</v>
      </c>
      <c r="B112" s="202"/>
      <c r="C112" s="202"/>
      <c r="D112" s="203"/>
      <c r="E112" s="163">
        <f>E110+E111</f>
        <v>0</v>
      </c>
      <c r="F112" s="108"/>
    </row>
    <row r="113" spans="1:6" ht="12" thickBot="1" x14ac:dyDescent="0.25">
      <c r="A113" s="169" t="s">
        <v>3</v>
      </c>
      <c r="B113" s="215" t="s">
        <v>4</v>
      </c>
      <c r="C113" s="139">
        <f>$E$64</f>
        <v>0</v>
      </c>
      <c r="D113" s="155">
        <f>E112</f>
        <v>0</v>
      </c>
      <c r="E113" s="155">
        <f>C113*D113</f>
        <v>0</v>
      </c>
    </row>
    <row r="114" spans="1:6" ht="12" thickBot="1" x14ac:dyDescent="0.25">
      <c r="A114" s="147"/>
      <c r="B114" s="147"/>
      <c r="C114" s="147"/>
      <c r="D114" s="178" t="s">
        <v>109</v>
      </c>
      <c r="E114" s="217">
        <f>$B$72</f>
        <v>0</v>
      </c>
      <c r="F114" s="197">
        <f>E113*E114</f>
        <v>0</v>
      </c>
    </row>
    <row r="115" spans="1:6" x14ac:dyDescent="0.2">
      <c r="D115" s="2"/>
      <c r="E115" s="2"/>
      <c r="F115" s="2"/>
    </row>
    <row r="116" spans="1:6" ht="12" thickBot="1" x14ac:dyDescent="0.25">
      <c r="A116" s="147" t="s">
        <v>210</v>
      </c>
    </row>
    <row r="117" spans="1:6" ht="12" thickBot="1" x14ac:dyDescent="0.25">
      <c r="A117" s="121" t="s">
        <v>158</v>
      </c>
      <c r="B117" s="122" t="s">
        <v>159</v>
      </c>
      <c r="C117" s="122" t="s">
        <v>155</v>
      </c>
      <c r="D117" s="123" t="s">
        <v>160</v>
      </c>
      <c r="E117" s="123" t="s">
        <v>161</v>
      </c>
      <c r="F117" s="124" t="s">
        <v>162</v>
      </c>
    </row>
    <row r="118" spans="1:6" x14ac:dyDescent="0.2">
      <c r="A118" s="172" t="s">
        <v>169</v>
      </c>
      <c r="B118" s="144" t="s">
        <v>5</v>
      </c>
      <c r="C118" s="144">
        <v>1</v>
      </c>
      <c r="D118" s="299"/>
      <c r="E118" s="154">
        <f>C118*D118</f>
        <v>0</v>
      </c>
    </row>
    <row r="119" spans="1:6" x14ac:dyDescent="0.2">
      <c r="A119" s="172" t="s">
        <v>197</v>
      </c>
      <c r="B119" s="144" t="s">
        <v>198</v>
      </c>
      <c r="C119" s="305"/>
      <c r="D119" s="154"/>
      <c r="E119" s="154"/>
    </row>
    <row r="120" spans="1:6" x14ac:dyDescent="0.2">
      <c r="A120" s="169"/>
      <c r="B120" s="284" t="s">
        <v>199</v>
      </c>
      <c r="C120" s="221">
        <f>C119*8/7</f>
        <v>0</v>
      </c>
      <c r="D120" s="129">
        <f>D118/220*0.2</f>
        <v>0</v>
      </c>
      <c r="E120" s="129">
        <f>C120*D120</f>
        <v>0</v>
      </c>
    </row>
    <row r="121" spans="1:6" x14ac:dyDescent="0.2">
      <c r="A121" s="126" t="s">
        <v>232</v>
      </c>
      <c r="B121" s="127" t="s">
        <v>233</v>
      </c>
      <c r="C121" s="305"/>
      <c r="D121" s="128">
        <f>D118/220*2</f>
        <v>0</v>
      </c>
      <c r="E121" s="128">
        <f>C121*D121</f>
        <v>0</v>
      </c>
    </row>
    <row r="122" spans="1:6" x14ac:dyDescent="0.2">
      <c r="A122" s="126" t="s">
        <v>238</v>
      </c>
      <c r="B122" s="127" t="s">
        <v>198</v>
      </c>
      <c r="C122" s="305"/>
      <c r="D122" s="128"/>
      <c r="E122" s="128"/>
    </row>
    <row r="123" spans="1:6" x14ac:dyDescent="0.2">
      <c r="A123" s="126"/>
      <c r="B123" s="127" t="s">
        <v>199</v>
      </c>
      <c r="C123" s="286">
        <f>C122*8/7</f>
        <v>0</v>
      </c>
      <c r="D123" s="128">
        <f>D118/220*2*1.2</f>
        <v>0</v>
      </c>
      <c r="E123" s="128">
        <f>C123*D123</f>
        <v>0</v>
      </c>
    </row>
    <row r="124" spans="1:6" x14ac:dyDescent="0.2">
      <c r="A124" s="126" t="s">
        <v>234</v>
      </c>
      <c r="B124" s="127" t="s">
        <v>235</v>
      </c>
      <c r="D124" s="128">
        <f>63/302*(SUM(E121:E123))</f>
        <v>0</v>
      </c>
      <c r="E124" s="128">
        <f>D124</f>
        <v>0</v>
      </c>
    </row>
    <row r="125" spans="1:6" x14ac:dyDescent="0.2">
      <c r="A125" s="169" t="s">
        <v>200</v>
      </c>
      <c r="B125" s="284" t="s">
        <v>0</v>
      </c>
      <c r="C125" s="304"/>
      <c r="D125" s="155">
        <f>SUM(E118:E124)</f>
        <v>0</v>
      </c>
      <c r="E125" s="155">
        <f>C125*D125/100</f>
        <v>0</v>
      </c>
    </row>
    <row r="126" spans="1:6" x14ac:dyDescent="0.2">
      <c r="A126" s="170" t="s">
        <v>1</v>
      </c>
      <c r="B126" s="162"/>
      <c r="C126" s="162"/>
      <c r="D126" s="201"/>
      <c r="E126" s="163">
        <f>SUM(E118:E125)</f>
        <v>0</v>
      </c>
      <c r="F126" s="108"/>
    </row>
    <row r="127" spans="1:6" x14ac:dyDescent="0.2">
      <c r="A127" s="169" t="s">
        <v>2</v>
      </c>
      <c r="B127" s="216" t="s">
        <v>0</v>
      </c>
      <c r="C127" s="301">
        <f>'2.Encargos Sociais'!$C$35*100</f>
        <v>70.595951999999997</v>
      </c>
      <c r="D127" s="155">
        <f>E126</f>
        <v>0</v>
      </c>
      <c r="E127" s="155">
        <f>D127*C127/100</f>
        <v>0</v>
      </c>
    </row>
    <row r="128" spans="1:6" x14ac:dyDescent="0.2">
      <c r="A128" s="170" t="s">
        <v>196</v>
      </c>
      <c r="B128" s="202"/>
      <c r="C128" s="202"/>
      <c r="D128" s="203"/>
      <c r="E128" s="163">
        <f>E126+E127</f>
        <v>0</v>
      </c>
      <c r="F128" s="108"/>
    </row>
    <row r="129" spans="1:7" ht="12" thickBot="1" x14ac:dyDescent="0.25">
      <c r="A129" s="169" t="s">
        <v>3</v>
      </c>
      <c r="B129" s="216" t="s">
        <v>4</v>
      </c>
      <c r="C129" s="139">
        <f>$E$65</f>
        <v>0</v>
      </c>
      <c r="D129" s="155">
        <f>E128</f>
        <v>0</v>
      </c>
      <c r="E129" s="155">
        <f>C129*D129</f>
        <v>0</v>
      </c>
    </row>
    <row r="130" spans="1:7" ht="12" thickBot="1" x14ac:dyDescent="0.25">
      <c r="A130" s="21"/>
      <c r="B130" s="183"/>
      <c r="C130" s="222"/>
      <c r="D130" s="178" t="s">
        <v>109</v>
      </c>
      <c r="E130" s="217">
        <f>$B$72</f>
        <v>0</v>
      </c>
      <c r="F130" s="197">
        <f>E129*E130</f>
        <v>0</v>
      </c>
    </row>
    <row r="131" spans="1:7" ht="11.25" customHeight="1" x14ac:dyDescent="0.2">
      <c r="D131" s="2"/>
      <c r="E131" s="2"/>
      <c r="F131" s="2"/>
      <c r="G131" s="2"/>
    </row>
    <row r="132" spans="1:7" ht="12" thickBot="1" x14ac:dyDescent="0.25">
      <c r="A132" s="147" t="s">
        <v>222</v>
      </c>
      <c r="B132" s="131"/>
      <c r="D132" s="2"/>
      <c r="E132" s="2"/>
      <c r="G132" s="2"/>
    </row>
    <row r="133" spans="1:7" ht="23.25" thickBot="1" x14ac:dyDescent="0.25">
      <c r="A133" s="121" t="s">
        <v>158</v>
      </c>
      <c r="B133" s="122" t="s">
        <v>159</v>
      </c>
      <c r="C133" s="122" t="s">
        <v>155</v>
      </c>
      <c r="D133" s="226" t="s">
        <v>160</v>
      </c>
      <c r="E133" s="124" t="s">
        <v>161</v>
      </c>
      <c r="F133" s="143" t="s">
        <v>162</v>
      </c>
      <c r="G133" s="2"/>
    </row>
    <row r="134" spans="1:7" x14ac:dyDescent="0.2">
      <c r="A134" s="172" t="s">
        <v>204</v>
      </c>
      <c r="B134" s="125" t="s">
        <v>7</v>
      </c>
      <c r="C134" s="306"/>
      <c r="D134" s="299"/>
      <c r="E134" s="154"/>
      <c r="F134" s="227"/>
      <c r="G134" s="2"/>
    </row>
    <row r="135" spans="1:7" x14ac:dyDescent="0.2">
      <c r="A135" s="169" t="s">
        <v>203</v>
      </c>
      <c r="B135" s="127" t="s">
        <v>8</v>
      </c>
      <c r="C135" s="307"/>
      <c r="D135" s="224"/>
      <c r="E135" s="224"/>
      <c r="F135" s="227"/>
      <c r="G135" s="2"/>
    </row>
    <row r="136" spans="1:7" x14ac:dyDescent="0.2">
      <c r="A136" s="169" t="s">
        <v>206</v>
      </c>
      <c r="B136" s="127" t="s">
        <v>8</v>
      </c>
      <c r="C136" s="166">
        <f>C135</f>
        <v>0</v>
      </c>
      <c r="D136" s="230" t="str">
        <f>IFERROR(+D134/C134,"-")</f>
        <v>-</v>
      </c>
      <c r="E136" s="156" t="str">
        <f>IFERROR(C136*D136,"-")</f>
        <v>-</v>
      </c>
      <c r="F136" s="227"/>
      <c r="G136" s="2"/>
    </row>
    <row r="137" spans="1:7" x14ac:dyDescent="0.2">
      <c r="A137" s="126" t="s">
        <v>33</v>
      </c>
      <c r="B137" s="127" t="s">
        <v>34</v>
      </c>
      <c r="C137" s="304"/>
      <c r="D137" s="223"/>
      <c r="E137" s="155"/>
      <c r="F137" s="227"/>
      <c r="G137" s="2"/>
    </row>
    <row r="138" spans="1:7" x14ac:dyDescent="0.2">
      <c r="A138" s="169" t="s">
        <v>205</v>
      </c>
      <c r="B138" s="127" t="s">
        <v>8</v>
      </c>
      <c r="C138" s="166">
        <f>C137*C135</f>
        <v>0</v>
      </c>
      <c r="D138" s="229" t="str">
        <f>D136</f>
        <v>-</v>
      </c>
      <c r="E138" s="155" t="e">
        <f>D138*C138</f>
        <v>#VALUE!</v>
      </c>
      <c r="F138" s="227"/>
      <c r="G138" s="2"/>
    </row>
    <row r="139" spans="1:7" ht="12" thickBot="1" x14ac:dyDescent="0.25">
      <c r="A139" s="169" t="s">
        <v>3</v>
      </c>
      <c r="B139" s="225" t="s">
        <v>4</v>
      </c>
      <c r="C139" s="132">
        <f>E66</f>
        <v>0</v>
      </c>
      <c r="D139" s="156" t="e">
        <f>E138</f>
        <v>#VALUE!</v>
      </c>
      <c r="E139" s="128" t="e">
        <f>D139*C139</f>
        <v>#VALUE!</v>
      </c>
      <c r="F139" s="228"/>
      <c r="G139" s="2"/>
    </row>
    <row r="140" spans="1:7" ht="12" thickBot="1" x14ac:dyDescent="0.25">
      <c r="F140" s="158" t="e">
        <f>E139</f>
        <v>#VALUE!</v>
      </c>
      <c r="G140" s="2"/>
    </row>
    <row r="141" spans="1:7" ht="11.25" customHeight="1" x14ac:dyDescent="0.2">
      <c r="G141" s="2"/>
    </row>
    <row r="142" spans="1:7" ht="12" thickBot="1" x14ac:dyDescent="0.25">
      <c r="A142" s="184" t="s">
        <v>223</v>
      </c>
      <c r="F142" s="134"/>
      <c r="G142" s="2"/>
    </row>
    <row r="143" spans="1:7" ht="12" thickBot="1" x14ac:dyDescent="0.25">
      <c r="A143" s="121" t="s">
        <v>158</v>
      </c>
      <c r="B143" s="122" t="s">
        <v>159</v>
      </c>
      <c r="C143" s="122" t="s">
        <v>155</v>
      </c>
      <c r="D143" s="123" t="s">
        <v>160</v>
      </c>
      <c r="E143" s="123" t="s">
        <v>161</v>
      </c>
      <c r="F143" s="124" t="s">
        <v>162</v>
      </c>
      <c r="G143" s="2"/>
    </row>
    <row r="144" spans="1:7" x14ac:dyDescent="0.2">
      <c r="A144" s="126" t="s">
        <v>226</v>
      </c>
      <c r="B144" s="127" t="s">
        <v>6</v>
      </c>
      <c r="C144" s="166">
        <f>$E$61*C137</f>
        <v>0</v>
      </c>
      <c r="D144" s="308"/>
      <c r="E144" s="155">
        <f>D144*C144</f>
        <v>0</v>
      </c>
      <c r="F144" s="134"/>
      <c r="G144" s="2"/>
    </row>
    <row r="145" spans="1:15" x14ac:dyDescent="0.2">
      <c r="A145" s="126" t="s">
        <v>227</v>
      </c>
      <c r="B145" s="127" t="s">
        <v>6</v>
      </c>
      <c r="C145" s="166">
        <f>$E$62*C137</f>
        <v>0</v>
      </c>
      <c r="D145" s="308"/>
      <c r="E145" s="155">
        <f t="shared" ref="E145:E148" si="1">D145*C145</f>
        <v>0</v>
      </c>
      <c r="F145" s="134"/>
      <c r="G145" s="2"/>
    </row>
    <row r="146" spans="1:15" x14ac:dyDescent="0.2">
      <c r="A146" s="126" t="s">
        <v>228</v>
      </c>
      <c r="B146" s="127" t="s">
        <v>6</v>
      </c>
      <c r="C146" s="166">
        <f>$E$63*C137</f>
        <v>0</v>
      </c>
      <c r="D146" s="308"/>
      <c r="E146" s="155">
        <f t="shared" si="1"/>
        <v>0</v>
      </c>
      <c r="F146" s="134"/>
      <c r="G146" s="2"/>
    </row>
    <row r="147" spans="1:15" x14ac:dyDescent="0.2">
      <c r="A147" s="126" t="s">
        <v>229</v>
      </c>
      <c r="B147" s="127" t="s">
        <v>6</v>
      </c>
      <c r="C147" s="166">
        <f>$E$64*C137</f>
        <v>0</v>
      </c>
      <c r="D147" s="308"/>
      <c r="E147" s="155">
        <f t="shared" si="1"/>
        <v>0</v>
      </c>
      <c r="F147" s="134"/>
      <c r="G147" s="2"/>
    </row>
    <row r="148" spans="1:15" ht="12" thickBot="1" x14ac:dyDescent="0.25">
      <c r="A148" s="126" t="s">
        <v>230</v>
      </c>
      <c r="B148" s="127" t="s">
        <v>6</v>
      </c>
      <c r="C148" s="166">
        <f>$E$65*C137</f>
        <v>0</v>
      </c>
      <c r="D148" s="308"/>
      <c r="E148" s="155">
        <f t="shared" si="1"/>
        <v>0</v>
      </c>
      <c r="F148" s="134"/>
      <c r="G148" s="2"/>
    </row>
    <row r="149" spans="1:15" ht="12" thickBot="1" x14ac:dyDescent="0.25">
      <c r="F149" s="158">
        <f>SUM(E144:E148)</f>
        <v>0</v>
      </c>
      <c r="G149" s="2"/>
    </row>
    <row r="150" spans="1:15" x14ac:dyDescent="0.2">
      <c r="F150" s="160"/>
      <c r="G150" s="2"/>
    </row>
    <row r="151" spans="1:15" ht="12" thickBot="1" x14ac:dyDescent="0.25">
      <c r="A151" s="184" t="s">
        <v>249</v>
      </c>
      <c r="F151" s="134"/>
      <c r="G151" s="2"/>
    </row>
    <row r="152" spans="1:15" ht="12" thickBot="1" x14ac:dyDescent="0.25">
      <c r="A152" s="121" t="s">
        <v>158</v>
      </c>
      <c r="B152" s="122" t="s">
        <v>159</v>
      </c>
      <c r="C152" s="122" t="s">
        <v>155</v>
      </c>
      <c r="D152" s="123" t="s">
        <v>160</v>
      </c>
      <c r="E152" s="123" t="s">
        <v>161</v>
      </c>
      <c r="F152" s="124" t="s">
        <v>162</v>
      </c>
      <c r="G152" s="2"/>
    </row>
    <row r="153" spans="1:15" x14ac:dyDescent="0.2">
      <c r="A153" s="126" t="s">
        <v>226</v>
      </c>
      <c r="B153" s="127" t="s">
        <v>6</v>
      </c>
      <c r="C153" s="166">
        <f>$E$61*C137</f>
        <v>0</v>
      </c>
      <c r="D153" s="308"/>
      <c r="E153" s="155">
        <f t="shared" ref="E153:E157" si="2">D153*C153</f>
        <v>0</v>
      </c>
      <c r="F153" s="134"/>
      <c r="G153" s="2"/>
    </row>
    <row r="154" spans="1:15" x14ac:dyDescent="0.2">
      <c r="A154" s="126" t="s">
        <v>227</v>
      </c>
      <c r="B154" s="127" t="s">
        <v>6</v>
      </c>
      <c r="C154" s="166">
        <f>$E$62*C137</f>
        <v>0</v>
      </c>
      <c r="D154" s="308"/>
      <c r="E154" s="155">
        <f t="shared" si="2"/>
        <v>0</v>
      </c>
      <c r="F154" s="134"/>
      <c r="G154" s="2"/>
    </row>
    <row r="155" spans="1:15" x14ac:dyDescent="0.2">
      <c r="A155" s="126" t="s">
        <v>228</v>
      </c>
      <c r="B155" s="127" t="s">
        <v>6</v>
      </c>
      <c r="C155" s="166">
        <f>$E$63*C137</f>
        <v>0</v>
      </c>
      <c r="D155" s="308"/>
      <c r="E155" s="155">
        <f t="shared" si="2"/>
        <v>0</v>
      </c>
      <c r="F155" s="134"/>
      <c r="G155" s="2"/>
    </row>
    <row r="156" spans="1:15" x14ac:dyDescent="0.2">
      <c r="A156" s="126" t="s">
        <v>229</v>
      </c>
      <c r="B156" s="127" t="s">
        <v>6</v>
      </c>
      <c r="C156" s="166">
        <f>$E$64*C137</f>
        <v>0</v>
      </c>
      <c r="D156" s="308"/>
      <c r="E156" s="155">
        <f t="shared" si="2"/>
        <v>0</v>
      </c>
      <c r="F156" s="134"/>
      <c r="G156" s="2"/>
    </row>
    <row r="157" spans="1:15" ht="12" thickBot="1" x14ac:dyDescent="0.25">
      <c r="A157" s="126" t="s">
        <v>230</v>
      </c>
      <c r="B157" s="127" t="s">
        <v>6</v>
      </c>
      <c r="C157" s="166">
        <f>$E$65*C137</f>
        <v>0</v>
      </c>
      <c r="D157" s="308"/>
      <c r="E157" s="155">
        <f t="shared" si="2"/>
        <v>0</v>
      </c>
      <c r="F157" s="134"/>
      <c r="G157" s="2"/>
    </row>
    <row r="158" spans="1:15" ht="12" thickBot="1" x14ac:dyDescent="0.25">
      <c r="F158" s="158">
        <f>SUM(E153:E157)</f>
        <v>0</v>
      </c>
      <c r="G158" s="2"/>
      <c r="I158" s="3"/>
      <c r="J158" s="3"/>
      <c r="K158" s="3"/>
      <c r="L158" s="3"/>
      <c r="M158" s="3"/>
      <c r="N158" s="3"/>
      <c r="O158" s="3"/>
    </row>
    <row r="159" spans="1:15" x14ac:dyDescent="0.2">
      <c r="D159" s="130"/>
      <c r="E159" s="114"/>
      <c r="F159" s="160"/>
      <c r="G159" s="2"/>
      <c r="I159" s="3"/>
      <c r="J159" s="3"/>
      <c r="K159" s="3"/>
      <c r="L159" s="3"/>
      <c r="M159" s="3"/>
      <c r="N159" s="3"/>
      <c r="O159" s="3"/>
    </row>
    <row r="160" spans="1:15" ht="12" thickBot="1" x14ac:dyDescent="0.25">
      <c r="A160" s="147" t="s">
        <v>250</v>
      </c>
      <c r="F160" s="134"/>
      <c r="G160" s="2"/>
    </row>
    <row r="161" spans="1:6" ht="12" thickBot="1" x14ac:dyDescent="0.25">
      <c r="A161" s="121" t="s">
        <v>158</v>
      </c>
      <c r="B161" s="122" t="s">
        <v>159</v>
      </c>
      <c r="C161" s="122" t="s">
        <v>155</v>
      </c>
      <c r="D161" s="123" t="s">
        <v>160</v>
      </c>
      <c r="E161" s="123" t="s">
        <v>161</v>
      </c>
      <c r="F161" s="124" t="s">
        <v>162</v>
      </c>
    </row>
    <row r="162" spans="1:6" x14ac:dyDescent="0.2">
      <c r="A162" s="126" t="s">
        <v>226</v>
      </c>
      <c r="B162" s="127" t="s">
        <v>6</v>
      </c>
      <c r="C162" s="166">
        <f>$E$61*C137</f>
        <v>0</v>
      </c>
      <c r="D162" s="308"/>
      <c r="E162" s="166" t="s">
        <v>163</v>
      </c>
      <c r="F162" s="134"/>
    </row>
    <row r="163" spans="1:6" x14ac:dyDescent="0.2">
      <c r="A163" s="126" t="s">
        <v>227</v>
      </c>
      <c r="B163" s="127" t="s">
        <v>6</v>
      </c>
      <c r="C163" s="166">
        <f>$E$62*C137</f>
        <v>0</v>
      </c>
      <c r="D163" s="308"/>
      <c r="E163" s="166" t="s">
        <v>163</v>
      </c>
      <c r="F163" s="134"/>
    </row>
    <row r="164" spans="1:6" x14ac:dyDescent="0.2">
      <c r="A164" s="126" t="s">
        <v>228</v>
      </c>
      <c r="B164" s="127" t="s">
        <v>6</v>
      </c>
      <c r="C164" s="166">
        <f>$E$63*C137</f>
        <v>0</v>
      </c>
      <c r="D164" s="308"/>
      <c r="E164" s="166" t="s">
        <v>163</v>
      </c>
      <c r="F164" s="134"/>
    </row>
    <row r="165" spans="1:6" x14ac:dyDescent="0.2">
      <c r="A165" s="126" t="s">
        <v>229</v>
      </c>
      <c r="B165" s="127" t="s">
        <v>6</v>
      </c>
      <c r="C165" s="166">
        <f>$E$64*C137</f>
        <v>0</v>
      </c>
      <c r="D165" s="308"/>
      <c r="E165" s="166" t="s">
        <v>163</v>
      </c>
      <c r="F165" s="134"/>
    </row>
    <row r="166" spans="1:6" ht="12" thickBot="1" x14ac:dyDescent="0.25">
      <c r="A166" s="126" t="s">
        <v>230</v>
      </c>
      <c r="B166" s="127" t="s">
        <v>6</v>
      </c>
      <c r="C166" s="166">
        <f>$E$65*C137</f>
        <v>0</v>
      </c>
      <c r="D166" s="308"/>
      <c r="E166" s="166" t="s">
        <v>163</v>
      </c>
      <c r="F166" s="134"/>
    </row>
    <row r="167" spans="1:6" ht="12" thickBot="1" x14ac:dyDescent="0.25">
      <c r="D167" s="174"/>
      <c r="E167" s="114"/>
      <c r="F167" s="158">
        <f>SUM(E162:E166)</f>
        <v>0</v>
      </c>
    </row>
    <row r="168" spans="1:6" x14ac:dyDescent="0.2">
      <c r="D168" s="174"/>
      <c r="E168" s="114"/>
      <c r="F168" s="160"/>
    </row>
    <row r="169" spans="1:6" ht="12" thickBot="1" x14ac:dyDescent="0.25">
      <c r="A169" s="147" t="s">
        <v>224</v>
      </c>
      <c r="F169" s="134"/>
    </row>
    <row r="170" spans="1:6" ht="12" thickBot="1" x14ac:dyDescent="0.25">
      <c r="A170" s="121" t="s">
        <v>158</v>
      </c>
      <c r="B170" s="122" t="s">
        <v>159</v>
      </c>
      <c r="C170" s="122" t="s">
        <v>155</v>
      </c>
      <c r="D170" s="123" t="s">
        <v>160</v>
      </c>
      <c r="E170" s="123" t="s">
        <v>161</v>
      </c>
      <c r="F170" s="124" t="s">
        <v>162</v>
      </c>
    </row>
    <row r="171" spans="1:6" x14ac:dyDescent="0.2">
      <c r="A171" s="126" t="s">
        <v>226</v>
      </c>
      <c r="B171" s="127" t="s">
        <v>6</v>
      </c>
      <c r="C171" s="166">
        <f>$E$61</f>
        <v>0</v>
      </c>
      <c r="D171" s="309"/>
      <c r="E171" s="159">
        <f t="shared" ref="E171:E173" si="3">C171*D171</f>
        <v>0</v>
      </c>
      <c r="F171" s="134"/>
    </row>
    <row r="172" spans="1:6" x14ac:dyDescent="0.2">
      <c r="A172" s="126" t="s">
        <v>227</v>
      </c>
      <c r="B172" s="127" t="s">
        <v>6</v>
      </c>
      <c r="C172" s="166">
        <f>$E$62</f>
        <v>0</v>
      </c>
      <c r="D172" s="309"/>
      <c r="E172" s="159">
        <f t="shared" si="3"/>
        <v>0</v>
      </c>
      <c r="F172" s="134"/>
    </row>
    <row r="173" spans="1:6" x14ac:dyDescent="0.2">
      <c r="A173" s="126" t="s">
        <v>228</v>
      </c>
      <c r="B173" s="127" t="s">
        <v>6</v>
      </c>
      <c r="C173" s="166">
        <f>$E$63</f>
        <v>0</v>
      </c>
      <c r="D173" s="309"/>
      <c r="E173" s="159">
        <f t="shared" si="3"/>
        <v>0</v>
      </c>
      <c r="F173" s="134"/>
    </row>
    <row r="174" spans="1:6" x14ac:dyDescent="0.2">
      <c r="A174" s="126" t="s">
        <v>229</v>
      </c>
      <c r="B174" s="127" t="s">
        <v>6</v>
      </c>
      <c r="C174" s="166">
        <f>$E$64</f>
        <v>0</v>
      </c>
      <c r="D174" s="309"/>
      <c r="E174" s="159">
        <f>C174*D174</f>
        <v>0</v>
      </c>
      <c r="F174" s="134"/>
    </row>
    <row r="175" spans="1:6" ht="12" thickBot="1" x14ac:dyDescent="0.25">
      <c r="A175" s="126" t="s">
        <v>230</v>
      </c>
      <c r="B175" s="127" t="s">
        <v>6</v>
      </c>
      <c r="C175" s="166">
        <f>$E$65</f>
        <v>0</v>
      </c>
      <c r="D175" s="309"/>
      <c r="E175" s="155">
        <f>D175*C175</f>
        <v>0</v>
      </c>
      <c r="F175" s="134"/>
    </row>
    <row r="176" spans="1:6" ht="12" thickBot="1" x14ac:dyDescent="0.25">
      <c r="D176" s="174"/>
      <c r="E176" s="114"/>
      <c r="F176" s="158">
        <f>SUM(E171:E175)</f>
        <v>0</v>
      </c>
    </row>
    <row r="177" spans="1:8" ht="12" thickBot="1" x14ac:dyDescent="0.25"/>
    <row r="178" spans="1:8" ht="12" thickBot="1" x14ac:dyDescent="0.25">
      <c r="A178" s="135" t="s">
        <v>35</v>
      </c>
      <c r="B178" s="136"/>
      <c r="C178" s="136"/>
      <c r="D178" s="111"/>
      <c r="E178" s="137"/>
      <c r="F178" s="133" t="e">
        <f>SUM(F76:F176)</f>
        <v>#VALUE!</v>
      </c>
    </row>
    <row r="180" spans="1:8" x14ac:dyDescent="0.2">
      <c r="A180" s="5" t="s">
        <v>164</v>
      </c>
      <c r="G180" s="2"/>
      <c r="H180" s="145"/>
    </row>
    <row r="181" spans="1:8" ht="13.9" customHeight="1" thickBot="1" x14ac:dyDescent="0.25">
      <c r="A181" s="147" t="s">
        <v>207</v>
      </c>
      <c r="G181" s="2"/>
    </row>
    <row r="182" spans="1:8" ht="27.75" customHeight="1" thickBot="1" x14ac:dyDescent="0.25">
      <c r="A182" s="121" t="s">
        <v>158</v>
      </c>
      <c r="B182" s="122" t="s">
        <v>159</v>
      </c>
      <c r="C182" s="138" t="s">
        <v>165</v>
      </c>
      <c r="D182" s="123" t="s">
        <v>160</v>
      </c>
      <c r="E182" s="123" t="s">
        <v>161</v>
      </c>
      <c r="F182" s="124" t="s">
        <v>162</v>
      </c>
      <c r="G182" s="2"/>
    </row>
    <row r="183" spans="1:8" ht="13.15" customHeight="1" x14ac:dyDescent="0.2">
      <c r="A183" s="126" t="s">
        <v>10</v>
      </c>
      <c r="B183" s="127" t="s">
        <v>6</v>
      </c>
      <c r="C183" s="310"/>
      <c r="D183" s="311"/>
      <c r="E183" s="153">
        <f>IFERROR(D183/C183,0)</f>
        <v>0</v>
      </c>
      <c r="G183" s="2"/>
    </row>
    <row r="184" spans="1:8" x14ac:dyDescent="0.2">
      <c r="A184" s="126" t="s">
        <v>11</v>
      </c>
      <c r="B184" s="127" t="s">
        <v>6</v>
      </c>
      <c r="C184" s="310"/>
      <c r="D184" s="311"/>
      <c r="E184" s="153">
        <f t="shared" ref="E184:E188" si="4">IFERROR(D184/C184,0)</f>
        <v>0</v>
      </c>
      <c r="G184" s="2"/>
    </row>
    <row r="185" spans="1:8" ht="13.9" customHeight="1" x14ac:dyDescent="0.2">
      <c r="A185" s="169" t="s">
        <v>173</v>
      </c>
      <c r="B185" s="199" t="s">
        <v>15</v>
      </c>
      <c r="C185" s="310"/>
      <c r="D185" s="311"/>
      <c r="E185" s="154">
        <f t="shared" si="4"/>
        <v>0</v>
      </c>
      <c r="G185" s="2"/>
    </row>
    <row r="186" spans="1:8" ht="13.9" customHeight="1" x14ac:dyDescent="0.2">
      <c r="A186" s="169" t="s">
        <v>181</v>
      </c>
      <c r="B186" s="199" t="s">
        <v>15</v>
      </c>
      <c r="C186" s="310"/>
      <c r="D186" s="311"/>
      <c r="E186" s="154">
        <f t="shared" ref="E186" si="5">IFERROR(D186/C186,0)</f>
        <v>0</v>
      </c>
      <c r="G186" s="2"/>
    </row>
    <row r="187" spans="1:8" x14ac:dyDescent="0.2">
      <c r="A187" s="169" t="s">
        <v>172</v>
      </c>
      <c r="B187" s="199" t="s">
        <v>15</v>
      </c>
      <c r="C187" s="310"/>
      <c r="D187" s="311"/>
      <c r="E187" s="154">
        <f t="shared" si="4"/>
        <v>0</v>
      </c>
    </row>
    <row r="188" spans="1:8" x14ac:dyDescent="0.2">
      <c r="A188" s="169" t="s">
        <v>267</v>
      </c>
      <c r="B188" s="321" t="s">
        <v>15</v>
      </c>
      <c r="C188" s="310"/>
      <c r="D188" s="311"/>
      <c r="E188" s="154">
        <f t="shared" si="4"/>
        <v>0</v>
      </c>
    </row>
    <row r="189" spans="1:8" ht="13.15" customHeight="1" x14ac:dyDescent="0.2">
      <c r="A189" s="169" t="s">
        <v>215</v>
      </c>
      <c r="B189" s="199" t="s">
        <v>6</v>
      </c>
      <c r="C189" s="310"/>
      <c r="D189" s="311"/>
      <c r="E189" s="154">
        <f>IFERROR(D189/C189,0)</f>
        <v>0</v>
      </c>
    </row>
    <row r="190" spans="1:8" x14ac:dyDescent="0.2">
      <c r="A190" s="169" t="s">
        <v>110</v>
      </c>
      <c r="B190" s="199" t="s">
        <v>39</v>
      </c>
      <c r="C190" s="139">
        <v>1</v>
      </c>
      <c r="D190" s="311"/>
      <c r="E190" s="155">
        <f>C190*D190</f>
        <v>0</v>
      </c>
    </row>
    <row r="191" spans="1:8" ht="12" thickBot="1" x14ac:dyDescent="0.25">
      <c r="A191" s="169" t="s">
        <v>3</v>
      </c>
      <c r="B191" s="199" t="s">
        <v>4</v>
      </c>
      <c r="C191" s="139">
        <f>$E$61</f>
        <v>0</v>
      </c>
      <c r="D191" s="155">
        <f>+SUM(E183:E190)</f>
        <v>0</v>
      </c>
      <c r="E191" s="155">
        <f>C191*D191</f>
        <v>0</v>
      </c>
    </row>
    <row r="192" spans="1:8" ht="12" thickBot="1" x14ac:dyDescent="0.25">
      <c r="A192" s="147"/>
      <c r="B192" s="147"/>
      <c r="C192" s="147"/>
      <c r="D192" s="178" t="s">
        <v>109</v>
      </c>
      <c r="E192" s="217">
        <f>$B$72</f>
        <v>0</v>
      </c>
      <c r="F192" s="157">
        <f>E191*E192</f>
        <v>0</v>
      </c>
    </row>
    <row r="193" spans="1:7" ht="11.25" customHeight="1" x14ac:dyDescent="0.2">
      <c r="A193" s="147"/>
      <c r="B193" s="147"/>
      <c r="C193" s="147"/>
      <c r="D193" s="146"/>
      <c r="E193" s="146"/>
    </row>
    <row r="194" spans="1:7" ht="13.9" customHeight="1" thickBot="1" x14ac:dyDescent="0.25">
      <c r="A194" s="147" t="s">
        <v>211</v>
      </c>
    </row>
    <row r="195" spans="1:7" ht="23.25" thickBot="1" x14ac:dyDescent="0.25">
      <c r="A195" s="121" t="s">
        <v>158</v>
      </c>
      <c r="B195" s="122" t="s">
        <v>159</v>
      </c>
      <c r="C195" s="138" t="s">
        <v>165</v>
      </c>
      <c r="D195" s="123" t="s">
        <v>160</v>
      </c>
      <c r="E195" s="123" t="s">
        <v>161</v>
      </c>
      <c r="F195" s="124" t="s">
        <v>162</v>
      </c>
    </row>
    <row r="196" spans="1:7" x14ac:dyDescent="0.2">
      <c r="A196" s="169" t="s">
        <v>10</v>
      </c>
      <c r="B196" s="216" t="s">
        <v>6</v>
      </c>
      <c r="C196" s="310"/>
      <c r="D196" s="311"/>
      <c r="E196" s="154">
        <f t="shared" ref="E196:E198" si="6">IFERROR(D196/C196,0)</f>
        <v>0</v>
      </c>
    </row>
    <row r="197" spans="1:7" x14ac:dyDescent="0.2">
      <c r="A197" s="169" t="s">
        <v>11</v>
      </c>
      <c r="B197" s="216" t="s">
        <v>6</v>
      </c>
      <c r="C197" s="310"/>
      <c r="D197" s="311"/>
      <c r="E197" s="154">
        <f t="shared" si="6"/>
        <v>0</v>
      </c>
    </row>
    <row r="198" spans="1:7" x14ac:dyDescent="0.2">
      <c r="A198" s="169" t="s">
        <v>173</v>
      </c>
      <c r="B198" s="216" t="s">
        <v>15</v>
      </c>
      <c r="C198" s="310"/>
      <c r="D198" s="311"/>
      <c r="E198" s="154">
        <f t="shared" si="6"/>
        <v>0</v>
      </c>
    </row>
    <row r="199" spans="1:7" x14ac:dyDescent="0.2">
      <c r="A199" s="169" t="s">
        <v>181</v>
      </c>
      <c r="B199" s="216" t="s">
        <v>15</v>
      </c>
      <c r="C199" s="310"/>
      <c r="D199" s="311"/>
      <c r="E199" s="154">
        <f t="shared" ref="E199" si="7">IFERROR(D199/C199,0)</f>
        <v>0</v>
      </c>
    </row>
    <row r="200" spans="1:7" x14ac:dyDescent="0.2">
      <c r="A200" s="169" t="s">
        <v>218</v>
      </c>
      <c r="B200" s="216" t="s">
        <v>6</v>
      </c>
      <c r="C200" s="310"/>
      <c r="D200" s="311"/>
      <c r="E200" s="154">
        <f>IFERROR(D200/C200,0)</f>
        <v>0</v>
      </c>
    </row>
    <row r="201" spans="1:7" x14ac:dyDescent="0.2">
      <c r="A201" s="169" t="s">
        <v>216</v>
      </c>
      <c r="B201" s="216" t="s">
        <v>6</v>
      </c>
      <c r="C201" s="310"/>
      <c r="D201" s="311"/>
      <c r="E201" s="154">
        <f>IFERROR(D201/C201,0)</f>
        <v>0</v>
      </c>
    </row>
    <row r="202" spans="1:7" x14ac:dyDescent="0.2">
      <c r="A202" s="169" t="s">
        <v>217</v>
      </c>
      <c r="B202" s="216" t="s">
        <v>6</v>
      </c>
      <c r="C202" s="310"/>
      <c r="D202" s="311"/>
      <c r="E202" s="154">
        <f>IFERROR(D202/C202,0)</f>
        <v>0</v>
      </c>
    </row>
    <row r="203" spans="1:7" x14ac:dyDescent="0.2">
      <c r="A203" s="169" t="s">
        <v>219</v>
      </c>
      <c r="B203" s="216" t="s">
        <v>6</v>
      </c>
      <c r="C203" s="310"/>
      <c r="D203" s="311"/>
      <c r="E203" s="154">
        <f>IFERROR(D203/C203,0)</f>
        <v>0</v>
      </c>
    </row>
    <row r="204" spans="1:7" x14ac:dyDescent="0.2">
      <c r="A204" s="169" t="s">
        <v>18</v>
      </c>
      <c r="B204" s="216" t="s">
        <v>6</v>
      </c>
      <c r="C204" s="310"/>
      <c r="D204" s="311"/>
      <c r="E204" s="154">
        <f t="shared" ref="E204" si="8">IFERROR(D204/C204,0)</f>
        <v>0</v>
      </c>
    </row>
    <row r="205" spans="1:7" x14ac:dyDescent="0.2">
      <c r="A205" s="169" t="s">
        <v>110</v>
      </c>
      <c r="B205" s="216" t="s">
        <v>39</v>
      </c>
      <c r="C205" s="139">
        <v>1</v>
      </c>
      <c r="D205" s="311"/>
      <c r="E205" s="155">
        <f>C205*D205</f>
        <v>0</v>
      </c>
      <c r="G205" s="2"/>
    </row>
    <row r="206" spans="1:7" ht="12" thickBot="1" x14ac:dyDescent="0.25">
      <c r="A206" s="169" t="s">
        <v>3</v>
      </c>
      <c r="B206" s="216" t="s">
        <v>4</v>
      </c>
      <c r="C206" s="139">
        <f>$E$62</f>
        <v>0</v>
      </c>
      <c r="D206" s="155">
        <f>+SUM(E196:E205)</f>
        <v>0</v>
      </c>
      <c r="E206" s="155">
        <f>C206*D206</f>
        <v>0</v>
      </c>
      <c r="G206" s="2"/>
    </row>
    <row r="207" spans="1:7" ht="12" thickBot="1" x14ac:dyDescent="0.25">
      <c r="A207" s="147"/>
      <c r="B207" s="147"/>
      <c r="C207" s="147"/>
      <c r="D207" s="178" t="s">
        <v>109</v>
      </c>
      <c r="E207" s="217">
        <f>$B$72</f>
        <v>0</v>
      </c>
      <c r="F207" s="157">
        <f>E206*E207</f>
        <v>0</v>
      </c>
      <c r="G207" s="2"/>
    </row>
    <row r="208" spans="1:7" x14ac:dyDescent="0.2">
      <c r="A208" s="147"/>
      <c r="B208" s="147"/>
      <c r="C208" s="147"/>
      <c r="D208" s="178"/>
      <c r="E208" s="220"/>
      <c r="F208" s="173"/>
      <c r="G208" s="2"/>
    </row>
    <row r="209" spans="1:7" ht="12" thickBot="1" x14ac:dyDescent="0.25">
      <c r="A209" s="147" t="s">
        <v>212</v>
      </c>
      <c r="G209" s="2"/>
    </row>
    <row r="210" spans="1:7" ht="23.25" thickBot="1" x14ac:dyDescent="0.25">
      <c r="A210" s="121" t="s">
        <v>158</v>
      </c>
      <c r="B210" s="122" t="s">
        <v>159</v>
      </c>
      <c r="C210" s="138" t="s">
        <v>165</v>
      </c>
      <c r="D210" s="123" t="s">
        <v>160</v>
      </c>
      <c r="E210" s="123" t="s">
        <v>161</v>
      </c>
      <c r="F210" s="124" t="s">
        <v>162</v>
      </c>
      <c r="G210" s="2"/>
    </row>
    <row r="211" spans="1:7" x14ac:dyDescent="0.2">
      <c r="A211" s="169" t="s">
        <v>10</v>
      </c>
      <c r="B211" s="216" t="s">
        <v>6</v>
      </c>
      <c r="C211" s="310"/>
      <c r="D211" s="311"/>
      <c r="E211" s="154">
        <f t="shared" ref="E211:E214" si="9">IFERROR(D211/C211,0)</f>
        <v>0</v>
      </c>
      <c r="G211" s="2"/>
    </row>
    <row r="212" spans="1:7" x14ac:dyDescent="0.2">
      <c r="A212" s="169" t="s">
        <v>11</v>
      </c>
      <c r="B212" s="216" t="s">
        <v>6</v>
      </c>
      <c r="C212" s="310"/>
      <c r="D212" s="311"/>
      <c r="E212" s="154">
        <f t="shared" si="9"/>
        <v>0</v>
      </c>
      <c r="G212" s="2"/>
    </row>
    <row r="213" spans="1:7" x14ac:dyDescent="0.2">
      <c r="A213" s="169" t="s">
        <v>173</v>
      </c>
      <c r="B213" s="216" t="s">
        <v>15</v>
      </c>
      <c r="C213" s="310"/>
      <c r="D213" s="311"/>
      <c r="E213" s="154">
        <f t="shared" si="9"/>
        <v>0</v>
      </c>
      <c r="G213" s="2"/>
    </row>
    <row r="214" spans="1:7" x14ac:dyDescent="0.2">
      <c r="A214" s="169" t="s">
        <v>182</v>
      </c>
      <c r="B214" s="216" t="s">
        <v>15</v>
      </c>
      <c r="C214" s="310"/>
      <c r="D214" s="311"/>
      <c r="E214" s="154">
        <f t="shared" si="9"/>
        <v>0</v>
      </c>
      <c r="G214" s="2"/>
    </row>
    <row r="215" spans="1:7" x14ac:dyDescent="0.2">
      <c r="A215" s="169" t="s">
        <v>218</v>
      </c>
      <c r="B215" s="216" t="s">
        <v>6</v>
      </c>
      <c r="C215" s="310"/>
      <c r="D215" s="311"/>
      <c r="E215" s="154">
        <f>IFERROR(D215/C215,0)</f>
        <v>0</v>
      </c>
      <c r="G215" s="2"/>
    </row>
    <row r="216" spans="1:7" x14ac:dyDescent="0.2">
      <c r="A216" s="169" t="s">
        <v>219</v>
      </c>
      <c r="B216" s="216" t="s">
        <v>6</v>
      </c>
      <c r="C216" s="310"/>
      <c r="D216" s="311"/>
      <c r="E216" s="154">
        <f>IFERROR(D216/C216,0)</f>
        <v>0</v>
      </c>
    </row>
    <row r="217" spans="1:7" x14ac:dyDescent="0.2">
      <c r="A217" s="169" t="s">
        <v>18</v>
      </c>
      <c r="B217" s="216" t="s">
        <v>16</v>
      </c>
      <c r="C217" s="310"/>
      <c r="D217" s="311"/>
      <c r="E217" s="154">
        <f t="shared" ref="E217" si="10">IFERROR(D217/C217,0)</f>
        <v>0</v>
      </c>
      <c r="G217" s="2"/>
    </row>
    <row r="218" spans="1:7" x14ac:dyDescent="0.2">
      <c r="A218" s="169" t="s">
        <v>110</v>
      </c>
      <c r="B218" s="216" t="s">
        <v>39</v>
      </c>
      <c r="C218" s="139">
        <v>1</v>
      </c>
      <c r="D218" s="311"/>
      <c r="E218" s="155">
        <f>C218*D218</f>
        <v>0</v>
      </c>
      <c r="G218" s="2"/>
    </row>
    <row r="219" spans="1:7" ht="12" thickBot="1" x14ac:dyDescent="0.25">
      <c r="A219" s="169" t="s">
        <v>3</v>
      </c>
      <c r="B219" s="216" t="s">
        <v>4</v>
      </c>
      <c r="C219" s="139">
        <f>$E$63</f>
        <v>0</v>
      </c>
      <c r="D219" s="155">
        <f>+SUM(E211:E218)</f>
        <v>0</v>
      </c>
      <c r="E219" s="155">
        <f>C219*D219</f>
        <v>0</v>
      </c>
      <c r="G219" s="2"/>
    </row>
    <row r="220" spans="1:7" ht="12" thickBot="1" x14ac:dyDescent="0.25">
      <c r="A220" s="147"/>
      <c r="B220" s="147"/>
      <c r="C220" s="147"/>
      <c r="D220" s="178" t="s">
        <v>109</v>
      </c>
      <c r="E220" s="217">
        <f>$B$72</f>
        <v>0</v>
      </c>
      <c r="F220" s="157">
        <f>E219*E220</f>
        <v>0</v>
      </c>
      <c r="G220" s="2"/>
    </row>
    <row r="221" spans="1:7" x14ac:dyDescent="0.2">
      <c r="A221" s="147"/>
      <c r="B221" s="147"/>
      <c r="C221" s="147"/>
      <c r="D221" s="178"/>
      <c r="E221" s="220"/>
      <c r="F221" s="173"/>
      <c r="G221" s="2"/>
    </row>
    <row r="222" spans="1:7" ht="12" thickBot="1" x14ac:dyDescent="0.25">
      <c r="A222" s="147" t="s">
        <v>213</v>
      </c>
      <c r="G222" s="2"/>
    </row>
    <row r="223" spans="1:7" ht="23.25" thickBot="1" x14ac:dyDescent="0.25">
      <c r="A223" s="121" t="s">
        <v>158</v>
      </c>
      <c r="B223" s="122" t="s">
        <v>159</v>
      </c>
      <c r="C223" s="138" t="s">
        <v>165</v>
      </c>
      <c r="D223" s="123" t="s">
        <v>160</v>
      </c>
      <c r="E223" s="123" t="s">
        <v>161</v>
      </c>
      <c r="F223" s="124" t="s">
        <v>162</v>
      </c>
      <c r="G223" s="2"/>
    </row>
    <row r="224" spans="1:7" x14ac:dyDescent="0.2">
      <c r="A224" s="169" t="s">
        <v>10</v>
      </c>
      <c r="B224" s="216" t="s">
        <v>6</v>
      </c>
      <c r="C224" s="310"/>
      <c r="D224" s="311"/>
      <c r="E224" s="154">
        <f t="shared" ref="E224:E227" si="11">IFERROR(D224/C224,0)</f>
        <v>0</v>
      </c>
      <c r="G224" s="2"/>
    </row>
    <row r="225" spans="1:7" x14ac:dyDescent="0.2">
      <c r="A225" s="169" t="s">
        <v>11</v>
      </c>
      <c r="B225" s="216" t="s">
        <v>6</v>
      </c>
      <c r="C225" s="310"/>
      <c r="D225" s="311"/>
      <c r="E225" s="154">
        <f t="shared" si="11"/>
        <v>0</v>
      </c>
      <c r="G225" s="2"/>
    </row>
    <row r="226" spans="1:7" x14ac:dyDescent="0.2">
      <c r="A226" s="169" t="s">
        <v>173</v>
      </c>
      <c r="B226" s="216" t="s">
        <v>15</v>
      </c>
      <c r="C226" s="310"/>
      <c r="D226" s="311"/>
      <c r="E226" s="154">
        <f t="shared" si="11"/>
        <v>0</v>
      </c>
      <c r="G226" s="2"/>
    </row>
    <row r="227" spans="1:7" x14ac:dyDescent="0.2">
      <c r="A227" s="169" t="s">
        <v>182</v>
      </c>
      <c r="B227" s="216" t="s">
        <v>15</v>
      </c>
      <c r="C227" s="310"/>
      <c r="D227" s="311"/>
      <c r="E227" s="154">
        <f t="shared" si="11"/>
        <v>0</v>
      </c>
      <c r="G227" s="2"/>
    </row>
    <row r="228" spans="1:7" x14ac:dyDescent="0.2">
      <c r="A228" s="169" t="s">
        <v>172</v>
      </c>
      <c r="B228" s="216" t="s">
        <v>15</v>
      </c>
      <c r="C228" s="310"/>
      <c r="D228" s="311"/>
      <c r="E228" s="154">
        <f>IFERROR(D228/C228,0)</f>
        <v>0</v>
      </c>
      <c r="G228" s="2"/>
    </row>
    <row r="229" spans="1:7" x14ac:dyDescent="0.2">
      <c r="A229" s="169" t="s">
        <v>215</v>
      </c>
      <c r="B229" s="216" t="s">
        <v>6</v>
      </c>
      <c r="C229" s="310"/>
      <c r="D229" s="311"/>
      <c r="E229" s="154">
        <f t="shared" ref="E229" si="12">IFERROR(D229/C229,0)</f>
        <v>0</v>
      </c>
      <c r="G229" s="2"/>
    </row>
    <row r="230" spans="1:7" x14ac:dyDescent="0.2">
      <c r="A230" s="169" t="s">
        <v>18</v>
      </c>
      <c r="B230" s="216" t="s">
        <v>16</v>
      </c>
      <c r="C230" s="310"/>
      <c r="D230" s="311"/>
      <c r="E230" s="154">
        <f t="shared" ref="E230" si="13">IFERROR(D230/C230,0)</f>
        <v>0</v>
      </c>
      <c r="G230" s="2"/>
    </row>
    <row r="231" spans="1:7" x14ac:dyDescent="0.2">
      <c r="A231" s="169" t="s">
        <v>110</v>
      </c>
      <c r="B231" s="216" t="s">
        <v>39</v>
      </c>
      <c r="C231" s="139">
        <v>1</v>
      </c>
      <c r="D231" s="311"/>
      <c r="E231" s="155">
        <f>C231*D231</f>
        <v>0</v>
      </c>
      <c r="G231" s="2"/>
    </row>
    <row r="232" spans="1:7" ht="12" thickBot="1" x14ac:dyDescent="0.25">
      <c r="A232" s="169" t="s">
        <v>3</v>
      </c>
      <c r="B232" s="216" t="s">
        <v>4</v>
      </c>
      <c r="C232" s="139">
        <f>$E$63</f>
        <v>0</v>
      </c>
      <c r="D232" s="155">
        <f>+SUM(E224:E231)</f>
        <v>0</v>
      </c>
      <c r="E232" s="155">
        <f>C232*D232</f>
        <v>0</v>
      </c>
      <c r="G232" s="2"/>
    </row>
    <row r="233" spans="1:7" ht="12" thickBot="1" x14ac:dyDescent="0.25">
      <c r="A233" s="147"/>
      <c r="B233" s="147"/>
      <c r="C233" s="147"/>
      <c r="D233" s="178" t="s">
        <v>109</v>
      </c>
      <c r="E233" s="217">
        <f>$B$72</f>
        <v>0</v>
      </c>
      <c r="F233" s="157">
        <f>E232*E233</f>
        <v>0</v>
      </c>
      <c r="G233" s="2"/>
    </row>
    <row r="234" spans="1:7" x14ac:dyDescent="0.2">
      <c r="A234" s="147"/>
      <c r="B234" s="147"/>
      <c r="C234" s="147"/>
      <c r="D234" s="178"/>
      <c r="E234" s="220"/>
      <c r="F234" s="173"/>
      <c r="G234" s="2"/>
    </row>
    <row r="235" spans="1:7" ht="12" thickBot="1" x14ac:dyDescent="0.25">
      <c r="A235" s="147" t="s">
        <v>214</v>
      </c>
      <c r="G235" s="2"/>
    </row>
    <row r="236" spans="1:7" ht="23.25" thickBot="1" x14ac:dyDescent="0.25">
      <c r="A236" s="121" t="s">
        <v>158</v>
      </c>
      <c r="B236" s="122" t="s">
        <v>159</v>
      </c>
      <c r="C236" s="138" t="s">
        <v>165</v>
      </c>
      <c r="D236" s="123" t="s">
        <v>160</v>
      </c>
      <c r="E236" s="123" t="s">
        <v>161</v>
      </c>
      <c r="F236" s="124" t="s">
        <v>162</v>
      </c>
      <c r="G236" s="2"/>
    </row>
    <row r="237" spans="1:7" x14ac:dyDescent="0.2">
      <c r="A237" s="169" t="s">
        <v>10</v>
      </c>
      <c r="B237" s="216" t="s">
        <v>6</v>
      </c>
      <c r="C237" s="310"/>
      <c r="D237" s="311"/>
      <c r="E237" s="154">
        <f t="shared" ref="E237:E240" si="14">IFERROR(D237/C237,0)</f>
        <v>0</v>
      </c>
      <c r="G237" s="2"/>
    </row>
    <row r="238" spans="1:7" x14ac:dyDescent="0.2">
      <c r="A238" s="169" t="s">
        <v>11</v>
      </c>
      <c r="B238" s="216" t="s">
        <v>6</v>
      </c>
      <c r="C238" s="310"/>
      <c r="D238" s="311"/>
      <c r="E238" s="154">
        <f t="shared" si="14"/>
        <v>0</v>
      </c>
      <c r="G238" s="2"/>
    </row>
    <row r="239" spans="1:7" x14ac:dyDescent="0.2">
      <c r="A239" s="169" t="s">
        <v>220</v>
      </c>
      <c r="B239" s="216" t="s">
        <v>15</v>
      </c>
      <c r="C239" s="310"/>
      <c r="D239" s="311"/>
      <c r="E239" s="154">
        <f t="shared" si="14"/>
        <v>0</v>
      </c>
      <c r="G239" s="2"/>
    </row>
    <row r="240" spans="1:7" x14ac:dyDescent="0.2">
      <c r="A240" s="169" t="s">
        <v>182</v>
      </c>
      <c r="B240" s="216" t="s">
        <v>15</v>
      </c>
      <c r="C240" s="310"/>
      <c r="D240" s="311"/>
      <c r="E240" s="154">
        <f t="shared" si="14"/>
        <v>0</v>
      </c>
      <c r="G240" s="2"/>
    </row>
    <row r="241" spans="1:10" x14ac:dyDescent="0.2">
      <c r="A241" s="169" t="s">
        <v>110</v>
      </c>
      <c r="B241" s="216" t="s">
        <v>39</v>
      </c>
      <c r="C241" s="139">
        <v>1</v>
      </c>
      <c r="D241" s="311"/>
      <c r="E241" s="155">
        <f>C241*D241</f>
        <v>0</v>
      </c>
      <c r="G241" s="2"/>
    </row>
    <row r="242" spans="1:10" ht="12" thickBot="1" x14ac:dyDescent="0.25">
      <c r="A242" s="169" t="s">
        <v>3</v>
      </c>
      <c r="B242" s="216" t="s">
        <v>4</v>
      </c>
      <c r="C242" s="139">
        <f>$E$63</f>
        <v>0</v>
      </c>
      <c r="D242" s="155">
        <f>+SUM(E237:E241)</f>
        <v>0</v>
      </c>
      <c r="E242" s="155">
        <f>C242*D242</f>
        <v>0</v>
      </c>
      <c r="G242" s="2"/>
    </row>
    <row r="243" spans="1:10" ht="12" thickBot="1" x14ac:dyDescent="0.25">
      <c r="A243" s="147"/>
      <c r="B243" s="147"/>
      <c r="C243" s="147"/>
      <c r="D243" s="178" t="s">
        <v>109</v>
      </c>
      <c r="E243" s="217">
        <f>$B$72</f>
        <v>0</v>
      </c>
      <c r="F243" s="157">
        <f>E242*E243</f>
        <v>0</v>
      </c>
      <c r="G243" s="2"/>
    </row>
    <row r="244" spans="1:10" ht="11.25" customHeight="1" thickBot="1" x14ac:dyDescent="0.25">
      <c r="A244" s="147"/>
      <c r="B244" s="147"/>
      <c r="C244" s="147"/>
      <c r="D244" s="146"/>
      <c r="E244" s="146"/>
      <c r="G244" s="2"/>
    </row>
    <row r="245" spans="1:10" ht="12" thickBot="1" x14ac:dyDescent="0.25">
      <c r="A245" s="135" t="s">
        <v>111</v>
      </c>
      <c r="B245" s="140"/>
      <c r="C245" s="140"/>
      <c r="D245" s="141"/>
      <c r="E245" s="142"/>
      <c r="F245" s="161">
        <f>SUM(F182:F243)</f>
        <v>0</v>
      </c>
      <c r="G245" s="2"/>
    </row>
    <row r="246" spans="1:10" ht="11.25" customHeight="1" x14ac:dyDescent="0.2">
      <c r="G246" s="2"/>
    </row>
    <row r="247" spans="1:10" x14ac:dyDescent="0.2">
      <c r="A247" s="5" t="s">
        <v>166</v>
      </c>
      <c r="G247" s="2"/>
    </row>
    <row r="248" spans="1:10" ht="12" thickBot="1" x14ac:dyDescent="0.25">
      <c r="A248" s="184" t="s">
        <v>251</v>
      </c>
      <c r="B248" s="232"/>
      <c r="C248" s="232"/>
      <c r="D248" s="233"/>
      <c r="E248" s="233"/>
      <c r="F248" s="233"/>
      <c r="I248" s="145"/>
      <c r="J248" s="145"/>
    </row>
    <row r="249" spans="1:10" ht="12" thickBot="1" x14ac:dyDescent="0.25">
      <c r="A249" s="234" t="s">
        <v>158</v>
      </c>
      <c r="B249" s="235" t="s">
        <v>159</v>
      </c>
      <c r="C249" s="235" t="s">
        <v>155</v>
      </c>
      <c r="D249" s="236" t="s">
        <v>160</v>
      </c>
      <c r="E249" s="236" t="s">
        <v>161</v>
      </c>
      <c r="F249" s="237" t="s">
        <v>162</v>
      </c>
      <c r="I249" s="145"/>
      <c r="J249" s="145"/>
    </row>
    <row r="250" spans="1:10" x14ac:dyDescent="0.2">
      <c r="A250" s="198" t="s">
        <v>252</v>
      </c>
      <c r="B250" s="238" t="s">
        <v>191</v>
      </c>
      <c r="C250" s="312"/>
      <c r="D250" s="313"/>
      <c r="E250" s="239">
        <f>C250*D250</f>
        <v>0</v>
      </c>
      <c r="F250" s="233"/>
      <c r="I250" s="145"/>
      <c r="J250" s="145"/>
    </row>
    <row r="251" spans="1:10" x14ac:dyDescent="0.2">
      <c r="A251" s="198" t="s">
        <v>253</v>
      </c>
      <c r="B251" s="238" t="s">
        <v>192</v>
      </c>
      <c r="C251" s="312"/>
      <c r="D251" s="313"/>
      <c r="E251" s="239">
        <f>C251*D251</f>
        <v>0</v>
      </c>
      <c r="F251" s="233"/>
      <c r="I251" s="145"/>
      <c r="J251" s="145"/>
    </row>
    <row r="252" spans="1:10" ht="12" thickBot="1" x14ac:dyDescent="0.25">
      <c r="A252" s="240" t="s">
        <v>130</v>
      </c>
      <c r="B252" s="241" t="s">
        <v>6</v>
      </c>
      <c r="C252" s="242">
        <f>$E$69</f>
        <v>0</v>
      </c>
      <c r="D252" s="243">
        <f>SUM(E250:E251)</f>
        <v>0</v>
      </c>
      <c r="E252" s="244">
        <f>C252*D252</f>
        <v>0</v>
      </c>
      <c r="F252" s="233"/>
      <c r="I252" s="145"/>
      <c r="J252" s="145"/>
    </row>
    <row r="253" spans="1:10" ht="12" thickBot="1" x14ac:dyDescent="0.25">
      <c r="A253" s="184"/>
      <c r="B253" s="184"/>
      <c r="C253" s="184"/>
      <c r="D253" s="245" t="s">
        <v>109</v>
      </c>
      <c r="E253" s="246">
        <f>$B$72</f>
        <v>0</v>
      </c>
      <c r="F253" s="197">
        <f>E253*E252</f>
        <v>0</v>
      </c>
      <c r="I253" s="145"/>
      <c r="J253" s="145"/>
    </row>
    <row r="254" spans="1:10" ht="11.25" customHeight="1" thickBot="1" x14ac:dyDescent="0.25">
      <c r="G254" s="2"/>
    </row>
    <row r="255" spans="1:10" ht="12" thickBot="1" x14ac:dyDescent="0.25">
      <c r="A255" s="135" t="s">
        <v>115</v>
      </c>
      <c r="B255" s="136"/>
      <c r="C255" s="136"/>
      <c r="D255" s="111"/>
      <c r="E255" s="137"/>
      <c r="F255" s="161">
        <f>+SUM(F249:F254)</f>
        <v>0</v>
      </c>
      <c r="G255" s="2"/>
    </row>
    <row r="256" spans="1:10" ht="11.25" customHeight="1" x14ac:dyDescent="0.2">
      <c r="G256" s="2"/>
    </row>
    <row r="257" spans="1:7" ht="12" thickBot="1" x14ac:dyDescent="0.25">
      <c r="A257" s="191" t="s">
        <v>167</v>
      </c>
      <c r="B257" s="119"/>
      <c r="C257" s="119"/>
      <c r="D257" s="118"/>
      <c r="E257" s="118"/>
      <c r="F257" s="148"/>
      <c r="G257" s="2"/>
    </row>
    <row r="258" spans="1:7" ht="12" thickBot="1" x14ac:dyDescent="0.25">
      <c r="A258" s="196" t="s">
        <v>158</v>
      </c>
      <c r="B258" s="122" t="s">
        <v>159</v>
      </c>
      <c r="C258" s="122" t="s">
        <v>155</v>
      </c>
      <c r="D258" s="123" t="s">
        <v>160</v>
      </c>
      <c r="E258" s="123" t="s">
        <v>161</v>
      </c>
      <c r="F258" s="124" t="s">
        <v>162</v>
      </c>
      <c r="G258" s="2"/>
    </row>
    <row r="259" spans="1:7" x14ac:dyDescent="0.2">
      <c r="A259" s="169" t="s">
        <v>189</v>
      </c>
      <c r="B259" s="127" t="s">
        <v>6</v>
      </c>
      <c r="C259" s="310"/>
      <c r="D259" s="311"/>
      <c r="E259" s="156">
        <f>C259*D259</f>
        <v>0</v>
      </c>
      <c r="F259" s="149"/>
      <c r="G259" s="2"/>
    </row>
    <row r="260" spans="1:7" x14ac:dyDescent="0.2">
      <c r="A260" s="169" t="s">
        <v>9</v>
      </c>
      <c r="B260" s="127" t="s">
        <v>6</v>
      </c>
      <c r="C260" s="310"/>
      <c r="D260" s="311"/>
      <c r="E260" s="156">
        <f>C260*D260</f>
        <v>0</v>
      </c>
      <c r="F260" s="149"/>
      <c r="G260" s="2"/>
    </row>
    <row r="261" spans="1:7" ht="12" thickBot="1" x14ac:dyDescent="0.25">
      <c r="A261" s="169" t="s">
        <v>221</v>
      </c>
      <c r="B261" s="127" t="s">
        <v>6</v>
      </c>
      <c r="C261" s="310"/>
      <c r="D261" s="311"/>
      <c r="E261" s="156">
        <f>C261*D261</f>
        <v>0</v>
      </c>
      <c r="F261" s="149"/>
      <c r="G261" s="2"/>
    </row>
    <row r="262" spans="1:7" ht="12" thickBot="1" x14ac:dyDescent="0.25">
      <c r="A262" s="119"/>
      <c r="B262" s="119"/>
      <c r="C262" s="119"/>
      <c r="D262" s="119"/>
      <c r="E262" s="118"/>
      <c r="F262" s="161">
        <f>SUM(E259:E261)</f>
        <v>0</v>
      </c>
      <c r="G262" s="2"/>
    </row>
    <row r="263" spans="1:7" ht="11.25" customHeight="1" thickBot="1" x14ac:dyDescent="0.25">
      <c r="G263" s="2"/>
    </row>
    <row r="264" spans="1:7" ht="12" thickBot="1" x14ac:dyDescent="0.25">
      <c r="A264" s="135" t="s">
        <v>116</v>
      </c>
      <c r="B264" s="136"/>
      <c r="C264" s="136"/>
      <c r="D264" s="111"/>
      <c r="E264" s="137"/>
      <c r="F264" s="143">
        <f>+F262</f>
        <v>0</v>
      </c>
      <c r="G264" s="2"/>
    </row>
    <row r="265" spans="1:7" x14ac:dyDescent="0.2">
      <c r="A265" s="119"/>
      <c r="B265" s="119"/>
      <c r="C265" s="119"/>
      <c r="D265" s="118"/>
      <c r="E265" s="118"/>
      <c r="F265" s="148"/>
      <c r="G265" s="2"/>
    </row>
    <row r="266" spans="1:7" ht="13.5" thickBot="1" x14ac:dyDescent="0.25">
      <c r="A266" s="119" t="s">
        <v>270</v>
      </c>
      <c r="B266" s="257"/>
      <c r="C266" s="175"/>
      <c r="D266" s="258"/>
      <c r="E266" s="258"/>
      <c r="F266" s="283"/>
    </row>
    <row r="267" spans="1:7" x14ac:dyDescent="0.2">
      <c r="A267" s="247" t="s">
        <v>158</v>
      </c>
      <c r="B267" s="248" t="s">
        <v>159</v>
      </c>
      <c r="C267" s="248" t="s">
        <v>155</v>
      </c>
      <c r="D267" s="248" t="s">
        <v>160</v>
      </c>
      <c r="E267" s="248" t="s">
        <v>161</v>
      </c>
      <c r="F267" s="249" t="s">
        <v>162</v>
      </c>
    </row>
    <row r="268" spans="1:7" ht="12" thickBot="1" x14ac:dyDescent="0.25">
      <c r="A268" s="250" t="s">
        <v>257</v>
      </c>
      <c r="B268" s="251" t="s">
        <v>6</v>
      </c>
      <c r="C268" s="252">
        <v>1</v>
      </c>
      <c r="D268" s="314"/>
      <c r="E268" s="253">
        <f t="shared" ref="E268" si="15">C268*D268</f>
        <v>0</v>
      </c>
      <c r="F268" s="254"/>
    </row>
    <row r="269" spans="1:7" ht="13.5" thickBot="1" x14ac:dyDescent="0.25">
      <c r="A269" s="256"/>
      <c r="B269" s="257"/>
      <c r="C269" s="175"/>
      <c r="D269" s="258"/>
      <c r="E269" s="258"/>
      <c r="F269" s="176">
        <f>SUM(E268:E268)</f>
        <v>0</v>
      </c>
    </row>
    <row r="270" spans="1:7" s="151" customFormat="1" ht="11.25" customHeight="1" thickBot="1" x14ac:dyDescent="0.25">
      <c r="A270" s="2"/>
      <c r="B270" s="2"/>
      <c r="C270" s="2"/>
      <c r="D270" s="7"/>
      <c r="E270" s="7"/>
      <c r="F270" s="7"/>
      <c r="G270" s="150"/>
    </row>
    <row r="271" spans="1:7" ht="12" thickBot="1" x14ac:dyDescent="0.25">
      <c r="A271" s="135" t="s">
        <v>231</v>
      </c>
      <c r="B271" s="136"/>
      <c r="C271" s="136"/>
      <c r="D271" s="111"/>
      <c r="E271" s="137"/>
      <c r="F271" s="143">
        <f>F269</f>
        <v>0</v>
      </c>
      <c r="G271" s="2"/>
    </row>
    <row r="272" spans="1:7" ht="11.25" customHeight="1" thickBot="1" x14ac:dyDescent="0.25"/>
    <row r="273" spans="1:8" ht="17.25" customHeight="1" thickBot="1" x14ac:dyDescent="0.25">
      <c r="A273" s="135" t="s">
        <v>117</v>
      </c>
      <c r="B273" s="140"/>
      <c r="C273" s="140"/>
      <c r="D273" s="141"/>
      <c r="E273" s="142"/>
      <c r="F273" s="337" t="e">
        <f>+F178+F245+F255+F264-#REF!+F271</f>
        <v>#VALUE!</v>
      </c>
      <c r="G273" s="2"/>
    </row>
    <row r="274" spans="1:8" ht="11.25" customHeight="1" x14ac:dyDescent="0.2"/>
    <row r="275" spans="1:8" ht="12" thickBot="1" x14ac:dyDescent="0.25">
      <c r="A275" s="69" t="s">
        <v>271</v>
      </c>
    </row>
    <row r="276" spans="1:8" ht="12" thickBot="1" x14ac:dyDescent="0.25">
      <c r="A276" s="121" t="s">
        <v>158</v>
      </c>
      <c r="B276" s="122" t="s">
        <v>159</v>
      </c>
      <c r="C276" s="122" t="s">
        <v>155</v>
      </c>
      <c r="D276" s="123" t="s">
        <v>160</v>
      </c>
      <c r="E276" s="123" t="s">
        <v>161</v>
      </c>
      <c r="F276" s="124" t="s">
        <v>162</v>
      </c>
    </row>
    <row r="277" spans="1:8" ht="12" thickBot="1" x14ac:dyDescent="0.25">
      <c r="A277" s="172" t="s">
        <v>12</v>
      </c>
      <c r="B277" s="125" t="s">
        <v>0</v>
      </c>
      <c r="C277" s="301">
        <f>'4.BDI'!C20*100</f>
        <v>0</v>
      </c>
      <c r="D277" s="153" t="e">
        <f>+F273</f>
        <v>#VALUE!</v>
      </c>
      <c r="E277" s="153" t="e">
        <f>C277*D277/100</f>
        <v>#VALUE!</v>
      </c>
      <c r="G277" s="2"/>
      <c r="H277" s="182"/>
    </row>
    <row r="278" spans="1:8" ht="12" thickBot="1" x14ac:dyDescent="0.25">
      <c r="F278" s="161" t="e">
        <f>+E277</f>
        <v>#VALUE!</v>
      </c>
      <c r="G278" s="2"/>
    </row>
    <row r="279" spans="1:8" ht="11.25" customHeight="1" thickBot="1" x14ac:dyDescent="0.25"/>
    <row r="280" spans="1:8" ht="12" thickBot="1" x14ac:dyDescent="0.25">
      <c r="A280" s="135" t="s">
        <v>123</v>
      </c>
      <c r="B280" s="140"/>
      <c r="C280" s="140"/>
      <c r="D280" s="141"/>
      <c r="E280" s="142"/>
      <c r="F280" s="158" t="e">
        <f>F278</f>
        <v>#VALUE!</v>
      </c>
      <c r="G280" s="2"/>
    </row>
    <row r="281" spans="1:8" ht="11.25" customHeight="1" thickBot="1" x14ac:dyDescent="0.25"/>
    <row r="282" spans="1:8" ht="12" thickBot="1" x14ac:dyDescent="0.25">
      <c r="A282" s="135" t="s">
        <v>184</v>
      </c>
      <c r="B282" s="140"/>
      <c r="C282" s="140"/>
      <c r="D282" s="141"/>
      <c r="E282" s="142"/>
      <c r="F282" s="158" t="e">
        <f>F273+F280</f>
        <v>#VALUE!</v>
      </c>
      <c r="G282" s="2"/>
    </row>
    <row r="283" spans="1:8" ht="12.6" customHeight="1" thickBot="1" x14ac:dyDescent="0.25">
      <c r="A283" s="119"/>
      <c r="B283" s="119"/>
      <c r="C283" s="119"/>
      <c r="D283" s="118"/>
      <c r="E283" s="118"/>
      <c r="F283" s="118"/>
    </row>
    <row r="284" spans="1:8" ht="12.6" customHeight="1" thickBot="1" x14ac:dyDescent="0.25">
      <c r="A284" s="135" t="s">
        <v>183</v>
      </c>
      <c r="B284" s="140"/>
      <c r="C284" s="140"/>
      <c r="D284" s="141"/>
      <c r="E284" s="142"/>
      <c r="F284" s="337" t="e">
        <f>F282*0.005</f>
        <v>#VALUE!</v>
      </c>
    </row>
    <row r="285" spans="1:8" ht="12.6" customHeight="1" x14ac:dyDescent="0.2">
      <c r="A285" s="119"/>
      <c r="B285" s="3"/>
      <c r="C285" s="3"/>
      <c r="D285" s="114"/>
      <c r="E285" s="114"/>
      <c r="F285" s="160"/>
    </row>
    <row r="286" spans="1:8" ht="12.6" customHeight="1" thickBot="1" x14ac:dyDescent="0.25">
      <c r="A286" s="119" t="s">
        <v>272</v>
      </c>
      <c r="B286" s="119"/>
      <c r="C286" s="119"/>
      <c r="D286" s="118"/>
      <c r="E286" s="118"/>
      <c r="F286" s="148"/>
    </row>
    <row r="287" spans="1:8" ht="12.6" customHeight="1" x14ac:dyDescent="0.2">
      <c r="A287" s="247" t="s">
        <v>158</v>
      </c>
      <c r="B287" s="248" t="s">
        <v>159</v>
      </c>
      <c r="C287" s="248" t="s">
        <v>155</v>
      </c>
      <c r="D287" s="248" t="s">
        <v>160</v>
      </c>
      <c r="E287" s="248" t="s">
        <v>161</v>
      </c>
      <c r="F287" s="249" t="s">
        <v>162</v>
      </c>
    </row>
    <row r="288" spans="1:8" ht="12.6" customHeight="1" x14ac:dyDescent="0.2">
      <c r="A288" s="250" t="s">
        <v>254</v>
      </c>
      <c r="B288" s="251" t="s">
        <v>6</v>
      </c>
      <c r="C288" s="252">
        <v>1</v>
      </c>
      <c r="D288" s="314"/>
      <c r="E288" s="253">
        <f t="shared" ref="E288" si="16">C288*D288</f>
        <v>0</v>
      </c>
      <c r="F288" s="254"/>
    </row>
    <row r="289" spans="1:7" ht="12.6" customHeight="1" x14ac:dyDescent="0.2">
      <c r="A289" s="250" t="s">
        <v>255</v>
      </c>
      <c r="B289" s="251" t="s">
        <v>6</v>
      </c>
      <c r="C289" s="251">
        <v>1</v>
      </c>
      <c r="D289" s="314"/>
      <c r="E289" s="253">
        <f>C289*D289</f>
        <v>0</v>
      </c>
      <c r="F289" s="255"/>
    </row>
    <row r="290" spans="1:7" ht="12.6" customHeight="1" thickBot="1" x14ac:dyDescent="0.25">
      <c r="A290" s="250" t="s">
        <v>256</v>
      </c>
      <c r="B290" s="251" t="s">
        <v>6</v>
      </c>
      <c r="C290" s="251">
        <v>1</v>
      </c>
      <c r="D290" s="314"/>
      <c r="E290" s="253">
        <f>C290*D290</f>
        <v>0</v>
      </c>
      <c r="F290" s="255"/>
    </row>
    <row r="291" spans="1:7" ht="12.6" customHeight="1" thickBot="1" x14ac:dyDescent="0.25">
      <c r="A291" s="256"/>
      <c r="B291" s="257"/>
      <c r="C291" s="175"/>
      <c r="D291" s="258"/>
      <c r="E291" s="258"/>
      <c r="F291" s="176">
        <f>SUM(E288:E290)</f>
        <v>0</v>
      </c>
    </row>
    <row r="292" spans="1:7" ht="12.6" customHeight="1" thickBot="1" x14ac:dyDescent="0.25">
      <c r="A292" s="256"/>
      <c r="B292" s="257"/>
      <c r="C292" s="175"/>
      <c r="D292" s="258"/>
      <c r="E292" s="258"/>
      <c r="F292" s="283"/>
    </row>
    <row r="293" spans="1:7" ht="12.6" customHeight="1" thickBot="1" x14ac:dyDescent="0.25">
      <c r="A293" s="135" t="s">
        <v>268</v>
      </c>
      <c r="B293" s="140"/>
      <c r="C293" s="140"/>
      <c r="D293" s="141"/>
      <c r="E293" s="142"/>
      <c r="F293" s="158">
        <f>F291</f>
        <v>0</v>
      </c>
    </row>
    <row r="294" spans="1:7" ht="12.6" customHeight="1" thickBot="1" x14ac:dyDescent="0.25">
      <c r="A294" s="119"/>
      <c r="B294" s="3"/>
      <c r="C294" s="3"/>
      <c r="D294" s="114"/>
      <c r="E294" s="114"/>
      <c r="F294" s="160"/>
    </row>
    <row r="295" spans="1:7" ht="12.6" customHeight="1" thickBot="1" x14ac:dyDescent="0.25">
      <c r="A295" s="135" t="s">
        <v>185</v>
      </c>
      <c r="B295" s="140"/>
      <c r="C295" s="140"/>
      <c r="D295" s="141"/>
      <c r="E295" s="142"/>
      <c r="F295" s="158" t="e">
        <f>F282+F284-F293</f>
        <v>#VALUE!</v>
      </c>
    </row>
    <row r="296" spans="1:7" ht="12.6" customHeight="1" x14ac:dyDescent="0.2">
      <c r="A296" s="119"/>
      <c r="B296" s="3"/>
      <c r="C296" s="3"/>
      <c r="D296" s="114"/>
      <c r="E296" s="114"/>
      <c r="F296" s="160"/>
    </row>
    <row r="297" spans="1:7" ht="12.6" customHeight="1" x14ac:dyDescent="0.2">
      <c r="A297" s="256" t="s">
        <v>269</v>
      </c>
      <c r="B297" s="119"/>
      <c r="C297" s="119"/>
      <c r="D297" s="101">
        <v>303.02</v>
      </c>
      <c r="E297" s="114" t="s">
        <v>170</v>
      </c>
      <c r="F297" s="118"/>
    </row>
    <row r="298" spans="1:7" ht="12.6" customHeight="1" thickBot="1" x14ac:dyDescent="0.25">
      <c r="A298" s="119"/>
      <c r="B298" s="119"/>
      <c r="C298" s="119"/>
      <c r="D298" s="118"/>
      <c r="E298" s="118"/>
      <c r="F298" s="118"/>
    </row>
    <row r="299" spans="1:7" ht="12.6" customHeight="1" thickBot="1" x14ac:dyDescent="0.25">
      <c r="A299" s="135" t="s">
        <v>258</v>
      </c>
      <c r="B299" s="140"/>
      <c r="C299" s="140"/>
      <c r="D299" s="141"/>
      <c r="E299" s="142"/>
      <c r="F299" s="195" t="str">
        <f>IFERROR(F295/D297,"-")</f>
        <v>-</v>
      </c>
      <c r="G299" s="2"/>
    </row>
    <row r="300" spans="1:7" ht="9.75" customHeight="1" x14ac:dyDescent="0.2">
      <c r="A300" s="108"/>
      <c r="B300" s="7"/>
      <c r="C300" s="7"/>
    </row>
    <row r="330" s="2" customFormat="1" ht="9" customHeight="1" x14ac:dyDescent="0.2"/>
  </sheetData>
  <mergeCells count="16">
    <mergeCell ref="A14:F14"/>
    <mergeCell ref="A68:D68"/>
    <mergeCell ref="A41:C41"/>
    <mergeCell ref="A60:D60"/>
    <mergeCell ref="A30:F30"/>
    <mergeCell ref="A59:E59"/>
    <mergeCell ref="A1:F1"/>
    <mergeCell ref="A2:F2"/>
    <mergeCell ref="A3:F3"/>
    <mergeCell ref="A5:F5"/>
    <mergeCell ref="A6:F6"/>
    <mergeCell ref="A7:F7"/>
    <mergeCell ref="A11:F11"/>
    <mergeCell ref="A12:F12"/>
    <mergeCell ref="A13:F13"/>
    <mergeCell ref="A9:F9"/>
  </mergeCells>
  <phoneticPr fontId="6" type="noConversion"/>
  <pageMargins left="0.9055118110236221" right="0.51181102362204722" top="0.74803149606299213" bottom="0.74803149606299213" header="0.31496062992125984" footer="0.31496062992125984"/>
  <pageSetup paperSize="9" scale="65" fitToHeight="0" orientation="portrait" horizontalDpi="360" verticalDpi="360" r:id="rId1"/>
  <headerFooter alignWithMargins="0">
    <oddFooter>&amp;R&amp;P de &amp;N</oddFooter>
  </headerFooter>
  <rowBreaks count="3" manualBreakCount="3">
    <brk id="73" max="5" man="1"/>
    <brk id="131" max="5" man="1"/>
    <brk id="246" max="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showGridLines="0" workbookViewId="0">
      <selection activeCell="B28" sqref="B28"/>
    </sheetView>
  </sheetViews>
  <sheetFormatPr defaultRowHeight="11.25" x14ac:dyDescent="0.2"/>
  <cols>
    <col min="1" max="1" width="13.5703125" style="6" customWidth="1"/>
    <col min="2" max="2" width="39.5703125" style="6" bestFit="1" customWidth="1"/>
    <col min="3" max="3" width="14.5703125" style="6" customWidth="1"/>
    <col min="4" max="4" width="17.85546875" style="23" customWidth="1"/>
    <col min="5" max="10" width="9.140625" style="6"/>
    <col min="11" max="11" width="11" style="6" bestFit="1" customWidth="1"/>
    <col min="12" max="16384" width="9.140625" style="6"/>
  </cols>
  <sheetData>
    <row r="1" spans="1:12" ht="12" x14ac:dyDescent="0.2">
      <c r="A1" s="185" t="s">
        <v>143</v>
      </c>
    </row>
    <row r="2" spans="1:12" ht="12" x14ac:dyDescent="0.2">
      <c r="A2" s="186" t="s">
        <v>174</v>
      </c>
    </row>
    <row r="3" spans="1:12" ht="12" x14ac:dyDescent="0.2">
      <c r="A3" s="291" t="s">
        <v>259</v>
      </c>
      <c r="D3" s="6"/>
    </row>
    <row r="4" spans="1:12" ht="12" thickBot="1" x14ac:dyDescent="0.25"/>
    <row r="5" spans="1:12" ht="12" thickBot="1" x14ac:dyDescent="0.25">
      <c r="A5" s="356" t="s">
        <v>120</v>
      </c>
      <c r="B5" s="357"/>
      <c r="C5" s="358"/>
      <c r="D5" s="69"/>
      <c r="E5" s="69"/>
      <c r="F5" s="69"/>
    </row>
    <row r="6" spans="1:12" x14ac:dyDescent="0.2">
      <c r="A6" s="212" t="s">
        <v>56</v>
      </c>
      <c r="B6" s="213" t="s">
        <v>57</v>
      </c>
      <c r="C6" s="214" t="s">
        <v>58</v>
      </c>
      <c r="D6" s="72"/>
    </row>
    <row r="7" spans="1:12" x14ac:dyDescent="0.2">
      <c r="A7" s="70" t="s">
        <v>59</v>
      </c>
      <c r="B7" s="71" t="s">
        <v>13</v>
      </c>
      <c r="C7" s="73">
        <v>0.2</v>
      </c>
      <c r="D7" s="72"/>
      <c r="F7" s="23"/>
      <c r="G7" s="23"/>
      <c r="H7" s="23"/>
      <c r="I7" s="23"/>
      <c r="J7" s="23"/>
      <c r="K7" s="23"/>
      <c r="L7" s="23"/>
    </row>
    <row r="8" spans="1:12" x14ac:dyDescent="0.2">
      <c r="A8" s="70" t="s">
        <v>60</v>
      </c>
      <c r="B8" s="71" t="s">
        <v>61</v>
      </c>
      <c r="C8" s="73">
        <v>1.4999999999999999E-2</v>
      </c>
      <c r="D8" s="72"/>
      <c r="F8" s="23"/>
      <c r="G8" s="23"/>
      <c r="H8" s="23"/>
      <c r="I8" s="23"/>
      <c r="J8" s="23"/>
      <c r="K8" s="23"/>
      <c r="L8" s="23"/>
    </row>
    <row r="9" spans="1:12" x14ac:dyDescent="0.2">
      <c r="A9" s="70" t="s">
        <v>62</v>
      </c>
      <c r="B9" s="71" t="s">
        <v>63</v>
      </c>
      <c r="C9" s="73">
        <v>0.01</v>
      </c>
      <c r="D9" s="72"/>
      <c r="F9" s="23"/>
      <c r="G9" s="23"/>
      <c r="H9" s="23"/>
      <c r="I9" s="23"/>
      <c r="J9" s="23"/>
      <c r="K9" s="23"/>
      <c r="L9" s="23"/>
    </row>
    <row r="10" spans="1:12" x14ac:dyDescent="0.2">
      <c r="A10" s="70" t="s">
        <v>64</v>
      </c>
      <c r="B10" s="71" t="s">
        <v>65</v>
      </c>
      <c r="C10" s="73">
        <v>2E-3</v>
      </c>
      <c r="D10" s="72"/>
      <c r="F10" s="23"/>
      <c r="G10" s="23"/>
      <c r="H10" s="23"/>
      <c r="I10" s="23"/>
      <c r="J10" s="23"/>
      <c r="K10" s="23"/>
      <c r="L10" s="23"/>
    </row>
    <row r="11" spans="1:12" x14ac:dyDescent="0.2">
      <c r="A11" s="70" t="s">
        <v>66</v>
      </c>
      <c r="B11" s="71" t="s">
        <v>67</v>
      </c>
      <c r="C11" s="73">
        <v>6.0000000000000001E-3</v>
      </c>
      <c r="D11" s="72"/>
      <c r="F11" s="23"/>
      <c r="G11" s="23"/>
      <c r="H11" s="23"/>
      <c r="I11" s="23"/>
      <c r="J11" s="23"/>
      <c r="K11" s="23"/>
      <c r="L11" s="23"/>
    </row>
    <row r="12" spans="1:12" x14ac:dyDescent="0.2">
      <c r="A12" s="70" t="s">
        <v>68</v>
      </c>
      <c r="B12" s="71" t="s">
        <v>69</v>
      </c>
      <c r="C12" s="73">
        <v>2.5000000000000001E-2</v>
      </c>
      <c r="D12" s="72"/>
      <c r="F12" s="23"/>
      <c r="G12" s="23"/>
      <c r="H12" s="23"/>
      <c r="I12" s="23"/>
      <c r="J12" s="23"/>
      <c r="K12" s="23"/>
      <c r="L12" s="23"/>
    </row>
    <row r="13" spans="1:12" x14ac:dyDescent="0.2">
      <c r="A13" s="70" t="s">
        <v>70</v>
      </c>
      <c r="B13" s="71" t="s">
        <v>71</v>
      </c>
      <c r="C13" s="73">
        <v>0.03</v>
      </c>
      <c r="D13" s="72"/>
      <c r="F13" s="23"/>
      <c r="G13" s="23"/>
      <c r="H13" s="23"/>
      <c r="I13" s="23"/>
      <c r="J13" s="23"/>
      <c r="K13" s="23"/>
      <c r="L13" s="23"/>
    </row>
    <row r="14" spans="1:12" x14ac:dyDescent="0.2">
      <c r="A14" s="70" t="s">
        <v>72</v>
      </c>
      <c r="B14" s="71" t="s">
        <v>14</v>
      </c>
      <c r="C14" s="73">
        <v>0.08</v>
      </c>
      <c r="D14" s="74"/>
      <c r="F14" s="23"/>
      <c r="G14" s="23"/>
      <c r="H14" s="23"/>
      <c r="I14" s="23"/>
      <c r="J14" s="23"/>
      <c r="K14" s="23"/>
      <c r="L14" s="23"/>
    </row>
    <row r="15" spans="1:12" x14ac:dyDescent="0.2">
      <c r="A15" s="70" t="s">
        <v>73</v>
      </c>
      <c r="B15" s="75" t="s">
        <v>74</v>
      </c>
      <c r="C15" s="76">
        <f>SUM(C7:C14)</f>
        <v>0.36800000000000005</v>
      </c>
      <c r="D15" s="74"/>
      <c r="F15" s="23"/>
      <c r="G15" s="23"/>
      <c r="H15" s="23"/>
      <c r="I15" s="23"/>
      <c r="J15" s="23"/>
      <c r="K15" s="23"/>
      <c r="L15" s="23"/>
    </row>
    <row r="16" spans="1:12" x14ac:dyDescent="0.2">
      <c r="A16" s="77"/>
      <c r="B16" s="78"/>
      <c r="C16" s="79"/>
      <c r="D16" s="74"/>
      <c r="F16" s="23"/>
      <c r="G16" s="23"/>
      <c r="H16" s="23"/>
      <c r="I16" s="23"/>
      <c r="J16" s="23"/>
      <c r="K16" s="23"/>
      <c r="L16" s="23"/>
    </row>
    <row r="17" spans="1:12" x14ac:dyDescent="0.2">
      <c r="A17" s="70" t="s">
        <v>75</v>
      </c>
      <c r="B17" s="80" t="s">
        <v>76</v>
      </c>
      <c r="C17" s="189">
        <f>ROUND(IF('3.CAGED'!C29&gt;24,(1-12/'3.CAGED'!C29)*0.1111,0.1111-C26),4)</f>
        <v>6.1899999999999997E-2</v>
      </c>
      <c r="D17" s="74"/>
      <c r="F17" s="23"/>
      <c r="G17" s="23"/>
      <c r="H17" s="23"/>
      <c r="I17" s="23"/>
      <c r="J17" s="23"/>
      <c r="K17" s="23"/>
      <c r="L17" s="23"/>
    </row>
    <row r="18" spans="1:12" x14ac:dyDescent="0.2">
      <c r="A18" s="70" t="s">
        <v>77</v>
      </c>
      <c r="B18" s="80" t="s">
        <v>78</v>
      </c>
      <c r="C18" s="73">
        <f>ROUND('3.CAGED'!C33/'3.CAGED'!C30,4)</f>
        <v>8.3299999999999999E-2</v>
      </c>
      <c r="D18" s="74"/>
      <c r="F18" s="23"/>
      <c r="G18" s="23"/>
      <c r="H18" s="23"/>
      <c r="I18" s="23"/>
      <c r="J18" s="23"/>
      <c r="K18" s="23"/>
      <c r="L18" s="23"/>
    </row>
    <row r="19" spans="1:12" x14ac:dyDescent="0.2">
      <c r="A19" s="70" t="s">
        <v>114</v>
      </c>
      <c r="B19" s="80" t="s">
        <v>80</v>
      </c>
      <c r="C19" s="73">
        <v>5.9999999999999995E-4</v>
      </c>
      <c r="D19" s="74"/>
      <c r="F19" s="23"/>
      <c r="G19" s="23"/>
      <c r="H19" s="23"/>
      <c r="I19" s="23"/>
      <c r="J19" s="23"/>
      <c r="K19" s="23"/>
      <c r="L19" s="23"/>
    </row>
    <row r="20" spans="1:12" x14ac:dyDescent="0.2">
      <c r="A20" s="70" t="s">
        <v>79</v>
      </c>
      <c r="B20" s="80" t="s">
        <v>82</v>
      </c>
      <c r="C20" s="73">
        <v>8.2000000000000007E-3</v>
      </c>
      <c r="D20" s="74"/>
      <c r="F20" s="23"/>
      <c r="G20" s="23"/>
      <c r="H20" s="23"/>
      <c r="I20" s="23"/>
      <c r="J20" s="23"/>
      <c r="K20" s="23"/>
      <c r="L20" s="23"/>
    </row>
    <row r="21" spans="1:12" x14ac:dyDescent="0.2">
      <c r="A21" s="70" t="s">
        <v>81</v>
      </c>
      <c r="B21" s="80" t="s">
        <v>84</v>
      </c>
      <c r="C21" s="73">
        <v>3.0999999999999999E-3</v>
      </c>
      <c r="D21" s="74"/>
      <c r="F21" s="23"/>
      <c r="G21" s="23"/>
      <c r="H21" s="23"/>
      <c r="I21" s="23"/>
      <c r="J21" s="23"/>
      <c r="K21" s="23"/>
      <c r="L21" s="23"/>
    </row>
    <row r="22" spans="1:12" x14ac:dyDescent="0.2">
      <c r="A22" s="70" t="s">
        <v>83</v>
      </c>
      <c r="B22" s="80" t="s">
        <v>85</v>
      </c>
      <c r="C22" s="73">
        <v>1.66E-2</v>
      </c>
      <c r="D22" s="74"/>
      <c r="F22" s="23"/>
      <c r="G22" s="23"/>
      <c r="H22" s="23"/>
      <c r="I22" s="23"/>
      <c r="J22" s="23"/>
      <c r="K22" s="23"/>
      <c r="L22" s="23"/>
    </row>
    <row r="23" spans="1:12" x14ac:dyDescent="0.2">
      <c r="A23" s="70" t="s">
        <v>86</v>
      </c>
      <c r="B23" s="75" t="s">
        <v>87</v>
      </c>
      <c r="C23" s="190">
        <f>SUM(C17:C22)</f>
        <v>0.17369999999999999</v>
      </c>
      <c r="D23" s="74"/>
      <c r="F23" s="23"/>
      <c r="G23" s="23"/>
      <c r="H23" s="23"/>
      <c r="I23" s="23"/>
      <c r="J23" s="23"/>
      <c r="K23" s="23"/>
      <c r="L23" s="23"/>
    </row>
    <row r="24" spans="1:12" x14ac:dyDescent="0.2">
      <c r="A24" s="77"/>
      <c r="B24" s="78"/>
      <c r="C24" s="79"/>
      <c r="D24" s="74"/>
      <c r="F24" s="23"/>
      <c r="G24" s="23"/>
      <c r="H24" s="23"/>
      <c r="I24" s="23"/>
      <c r="J24" s="23"/>
      <c r="K24" s="23"/>
      <c r="L24" s="23"/>
    </row>
    <row r="25" spans="1:12" x14ac:dyDescent="0.2">
      <c r="A25" s="70" t="s">
        <v>88</v>
      </c>
      <c r="B25" s="71" t="s">
        <v>89</v>
      </c>
      <c r="C25" s="189">
        <f>ROUND(('3.CAGED'!C34) *'3.CAGED'!C27/'3.CAGED'!C30,4)</f>
        <v>2.5600000000000001E-2</v>
      </c>
      <c r="D25" s="74"/>
      <c r="E25" s="81"/>
      <c r="F25" s="23"/>
      <c r="G25" s="23"/>
      <c r="H25" s="23"/>
      <c r="I25" s="23"/>
      <c r="J25" s="23"/>
      <c r="K25" s="23"/>
      <c r="L25" s="23"/>
    </row>
    <row r="26" spans="1:12" x14ac:dyDescent="0.2">
      <c r="A26" s="70" t="s">
        <v>113</v>
      </c>
      <c r="B26" s="71" t="s">
        <v>91</v>
      </c>
      <c r="C26" s="189">
        <f>ROUND(IF('3.CAGED'!C29&gt;12,12/'3.CAGED'!C29*0.1111,0.1111),4)</f>
        <v>4.9200000000000001E-2</v>
      </c>
      <c r="D26" s="74"/>
      <c r="F26" s="23"/>
      <c r="G26" s="23"/>
      <c r="H26" s="82"/>
      <c r="I26" s="23"/>
      <c r="J26" s="23"/>
      <c r="K26" s="23"/>
      <c r="L26" s="23"/>
    </row>
    <row r="27" spans="1:12" x14ac:dyDescent="0.2">
      <c r="A27" s="70" t="s">
        <v>90</v>
      </c>
      <c r="B27" s="71" t="s">
        <v>93</v>
      </c>
      <c r="C27" s="189">
        <f>C25*C26</f>
        <v>1.2595200000000001E-3</v>
      </c>
      <c r="D27" s="74"/>
      <c r="E27" s="81"/>
      <c r="F27" s="23"/>
      <c r="G27" s="23"/>
      <c r="H27" s="23"/>
      <c r="I27" s="23"/>
      <c r="J27" s="23"/>
      <c r="K27" s="23"/>
      <c r="L27" s="23"/>
    </row>
    <row r="28" spans="1:12" x14ac:dyDescent="0.2">
      <c r="A28" s="70" t="s">
        <v>92</v>
      </c>
      <c r="B28" s="71" t="s">
        <v>95</v>
      </c>
      <c r="C28" s="189">
        <f>ROUND(('3.CAGED'!C30+'3.CAGED'!C31+'3.CAGED'!C33)/'3.CAGED'!C28*'3.CAGED'!C35*'3.CAGED'!C36*'3.CAGED'!C27/'3.CAGED'!C30,4)</f>
        <v>2.0500000000000001E-2</v>
      </c>
      <c r="D28" s="74"/>
      <c r="F28" s="23"/>
      <c r="G28" s="83"/>
      <c r="H28" s="23"/>
      <c r="I28" s="23"/>
      <c r="J28" s="23"/>
      <c r="K28" s="23"/>
      <c r="L28" s="23"/>
    </row>
    <row r="29" spans="1:12" x14ac:dyDescent="0.2">
      <c r="A29" s="70" t="s">
        <v>94</v>
      </c>
      <c r="B29" s="71" t="s">
        <v>96</v>
      </c>
      <c r="C29" s="189">
        <f>ROUND(('3.CAGED'!C32/'3.CAGED'!C30)*'3.CAGED'!C27/12,4)</f>
        <v>1.8E-3</v>
      </c>
      <c r="D29" s="74"/>
      <c r="F29" s="23"/>
      <c r="G29" s="23"/>
      <c r="H29" s="23"/>
      <c r="I29" s="23"/>
      <c r="J29" s="23"/>
      <c r="K29" s="23"/>
      <c r="L29" s="23"/>
    </row>
    <row r="30" spans="1:12" x14ac:dyDescent="0.2">
      <c r="A30" s="70" t="s">
        <v>97</v>
      </c>
      <c r="B30" s="75" t="s">
        <v>98</v>
      </c>
      <c r="C30" s="190">
        <f>SUM(C25:C29)</f>
        <v>9.8359520000000006E-2</v>
      </c>
      <c r="D30" s="74"/>
      <c r="F30" s="23"/>
      <c r="G30" s="23"/>
      <c r="H30" s="23"/>
      <c r="I30" s="23"/>
      <c r="J30" s="23"/>
      <c r="K30" s="23"/>
      <c r="L30" s="23"/>
    </row>
    <row r="31" spans="1:12" x14ac:dyDescent="0.2">
      <c r="A31" s="77"/>
      <c r="B31" s="78"/>
      <c r="C31" s="79"/>
      <c r="D31" s="74"/>
      <c r="F31" s="23"/>
      <c r="G31" s="23"/>
      <c r="H31" s="23"/>
      <c r="I31" s="23"/>
      <c r="J31" s="23"/>
      <c r="K31" s="23"/>
      <c r="L31" s="23"/>
    </row>
    <row r="32" spans="1:12" x14ac:dyDescent="0.2">
      <c r="A32" s="70" t="s">
        <v>99</v>
      </c>
      <c r="B32" s="71" t="s">
        <v>100</v>
      </c>
      <c r="C32" s="189">
        <f>ROUND(C15*C23,4)</f>
        <v>6.3899999999999998E-2</v>
      </c>
      <c r="D32" s="74"/>
      <c r="F32" s="23"/>
      <c r="G32" s="23"/>
      <c r="H32" s="23"/>
      <c r="I32" s="23"/>
      <c r="J32" s="23"/>
      <c r="K32" s="23"/>
      <c r="L32" s="23"/>
    </row>
    <row r="33" spans="1:12" x14ac:dyDescent="0.2">
      <c r="A33" s="70" t="s">
        <v>101</v>
      </c>
      <c r="B33" s="84" t="s">
        <v>133</v>
      </c>
      <c r="C33" s="189">
        <f>ROUND((C25*C14),4)</f>
        <v>2E-3</v>
      </c>
      <c r="D33" s="74"/>
      <c r="F33" s="23"/>
      <c r="G33" s="23"/>
      <c r="H33" s="23"/>
      <c r="I33" s="23"/>
      <c r="J33" s="23"/>
      <c r="K33" s="23"/>
      <c r="L33" s="23"/>
    </row>
    <row r="34" spans="1:12" x14ac:dyDescent="0.2">
      <c r="A34" s="70" t="s">
        <v>102</v>
      </c>
      <c r="B34" s="75" t="s">
        <v>103</v>
      </c>
      <c r="C34" s="190">
        <f>SUM(C32:C33)</f>
        <v>6.59E-2</v>
      </c>
      <c r="D34" s="74"/>
      <c r="F34" s="23"/>
      <c r="G34" s="23"/>
      <c r="H34" s="23"/>
      <c r="I34" s="23"/>
      <c r="J34" s="23"/>
      <c r="K34" s="23"/>
      <c r="L34" s="23"/>
    </row>
    <row r="35" spans="1:12" ht="12" thickBot="1" x14ac:dyDescent="0.25">
      <c r="A35" s="85"/>
      <c r="B35" s="86" t="s">
        <v>104</v>
      </c>
      <c r="C35" s="87">
        <f>C34+C30+C23+C15</f>
        <v>0.70595951999999995</v>
      </c>
      <c r="D35" s="74"/>
      <c r="F35" s="23"/>
      <c r="G35" s="23"/>
      <c r="H35" s="23"/>
      <c r="I35" s="23"/>
      <c r="J35" s="23"/>
      <c r="K35" s="23"/>
      <c r="L35" s="23"/>
    </row>
    <row r="36" spans="1:12" x14ac:dyDescent="0.2">
      <c r="A36" s="74"/>
      <c r="B36" s="88"/>
      <c r="C36" s="89"/>
      <c r="D36" s="90"/>
      <c r="F36" s="23"/>
      <c r="G36" s="23"/>
      <c r="H36" s="23"/>
      <c r="I36" s="23"/>
      <c r="J36" s="23"/>
      <c r="K36" s="23"/>
      <c r="L36" s="23"/>
    </row>
    <row r="37" spans="1:12" x14ac:dyDescent="0.2">
      <c r="A37" s="74"/>
      <c r="B37" s="74"/>
      <c r="C37" s="91"/>
      <c r="D37" s="90"/>
      <c r="F37" s="23"/>
      <c r="G37" s="23"/>
      <c r="H37" s="23"/>
      <c r="I37" s="23"/>
      <c r="J37" s="23"/>
      <c r="K37" s="23"/>
      <c r="L37" s="23"/>
    </row>
    <row r="38" spans="1:12" x14ac:dyDescent="0.2">
      <c r="A38" s="72"/>
      <c r="B38" s="72"/>
      <c r="C38" s="92"/>
      <c r="D38" s="72"/>
      <c r="F38" s="23"/>
      <c r="G38" s="23"/>
      <c r="H38" s="23"/>
      <c r="I38" s="23"/>
      <c r="J38" s="23"/>
      <c r="K38" s="23"/>
      <c r="L38" s="23"/>
    </row>
    <row r="39" spans="1:12" x14ac:dyDescent="0.2">
      <c r="A39" s="72"/>
      <c r="B39" s="72"/>
      <c r="C39" s="92"/>
      <c r="D39" s="72"/>
      <c r="F39" s="23"/>
      <c r="G39" s="23"/>
      <c r="H39" s="23"/>
      <c r="I39" s="23"/>
      <c r="J39" s="23"/>
      <c r="K39" s="23"/>
      <c r="L39" s="23"/>
    </row>
    <row r="40" spans="1:12" x14ac:dyDescent="0.2">
      <c r="A40" s="72"/>
      <c r="B40" s="72"/>
      <c r="C40" s="92"/>
      <c r="D40" s="72"/>
      <c r="F40" s="23"/>
      <c r="G40" s="23"/>
      <c r="H40" s="23"/>
      <c r="I40" s="23"/>
      <c r="J40" s="23"/>
      <c r="K40" s="23"/>
      <c r="L40" s="23"/>
    </row>
    <row r="41" spans="1:12" x14ac:dyDescent="0.2">
      <c r="A41" s="72"/>
      <c r="B41" s="93"/>
      <c r="C41" s="94"/>
      <c r="D41" s="72"/>
      <c r="F41" s="23"/>
      <c r="G41" s="23"/>
      <c r="H41" s="23"/>
      <c r="I41" s="23"/>
      <c r="J41" s="23"/>
      <c r="K41" s="23"/>
      <c r="L41" s="23"/>
    </row>
    <row r="42" spans="1:12" x14ac:dyDescent="0.2">
      <c r="A42" s="72"/>
      <c r="B42" s="93"/>
      <c r="C42" s="94"/>
      <c r="D42" s="72"/>
      <c r="E42" s="23"/>
      <c r="F42" s="23"/>
      <c r="G42" s="23"/>
      <c r="H42" s="23"/>
      <c r="I42" s="23"/>
      <c r="J42" s="23"/>
      <c r="K42" s="23"/>
      <c r="L42" s="23"/>
    </row>
    <row r="43" spans="1:12" x14ac:dyDescent="0.2">
      <c r="A43" s="95"/>
      <c r="B43" s="23"/>
      <c r="C43" s="23"/>
      <c r="E43" s="23"/>
      <c r="F43" s="23"/>
      <c r="G43" s="23"/>
      <c r="H43" s="23"/>
      <c r="I43" s="23"/>
      <c r="J43" s="23"/>
      <c r="K43" s="23"/>
      <c r="L43" s="23"/>
    </row>
    <row r="44" spans="1:12" x14ac:dyDescent="0.2">
      <c r="A44" s="96"/>
      <c r="B44" s="97"/>
      <c r="C44" s="97"/>
      <c r="E44" s="23"/>
      <c r="F44" s="23"/>
      <c r="G44" s="23"/>
      <c r="H44" s="23"/>
      <c r="I44" s="23"/>
      <c r="J44" s="23"/>
      <c r="K44" s="23"/>
      <c r="L44" s="23"/>
    </row>
    <row r="45" spans="1:12" x14ac:dyDescent="0.2">
      <c r="A45" s="72"/>
      <c r="B45" s="98"/>
      <c r="C45" s="97"/>
      <c r="E45" s="23"/>
      <c r="F45" s="23"/>
      <c r="G45" s="23"/>
      <c r="H45" s="23"/>
      <c r="I45" s="23"/>
      <c r="J45" s="23"/>
      <c r="K45" s="23"/>
      <c r="L45" s="23"/>
    </row>
    <row r="46" spans="1:12" x14ac:dyDescent="0.2">
      <c r="A46" s="72"/>
      <c r="B46" s="98"/>
      <c r="C46" s="72"/>
      <c r="E46" s="23"/>
      <c r="F46" s="23"/>
      <c r="G46" s="23"/>
      <c r="H46" s="23"/>
      <c r="I46" s="23"/>
      <c r="J46" s="23"/>
      <c r="K46" s="23"/>
      <c r="L46" s="23"/>
    </row>
    <row r="47" spans="1:12" x14ac:dyDescent="0.2">
      <c r="A47" s="72"/>
      <c r="B47" s="92"/>
      <c r="C47" s="97"/>
      <c r="E47" s="23"/>
      <c r="F47" s="23"/>
      <c r="G47" s="23"/>
      <c r="H47" s="23"/>
      <c r="I47" s="23"/>
      <c r="J47" s="23"/>
      <c r="K47" s="23"/>
      <c r="L47" s="23"/>
    </row>
    <row r="48" spans="1:12" x14ac:dyDescent="0.2">
      <c r="A48" s="72"/>
      <c r="B48" s="98"/>
      <c r="C48" s="72"/>
      <c r="E48" s="23"/>
      <c r="F48" s="23"/>
      <c r="G48" s="23"/>
      <c r="H48" s="23"/>
      <c r="I48" s="23"/>
      <c r="J48" s="23"/>
      <c r="K48" s="23"/>
      <c r="L48" s="23"/>
    </row>
    <row r="49" spans="1:12" x14ac:dyDescent="0.2">
      <c r="A49" s="72"/>
      <c r="B49" s="92"/>
      <c r="C49" s="97"/>
      <c r="E49" s="23"/>
      <c r="F49" s="23"/>
      <c r="G49" s="23"/>
      <c r="H49" s="23"/>
      <c r="I49" s="23"/>
      <c r="J49" s="23"/>
      <c r="K49" s="23"/>
      <c r="L49" s="23"/>
    </row>
    <row r="50" spans="1:12" x14ac:dyDescent="0.2">
      <c r="A50" s="72"/>
      <c r="B50" s="98"/>
      <c r="C50" s="72"/>
      <c r="E50" s="23"/>
      <c r="F50" s="23"/>
      <c r="G50" s="23"/>
      <c r="H50" s="23"/>
      <c r="I50" s="23"/>
      <c r="J50" s="23"/>
      <c r="K50" s="23"/>
      <c r="L50" s="23"/>
    </row>
    <row r="51" spans="1:12" x14ac:dyDescent="0.2">
      <c r="A51" s="72"/>
      <c r="B51" s="92"/>
      <c r="C51" s="97"/>
      <c r="E51" s="23"/>
      <c r="F51" s="23"/>
      <c r="G51" s="23"/>
      <c r="H51" s="23"/>
      <c r="I51" s="23"/>
      <c r="J51" s="23"/>
      <c r="K51" s="23"/>
      <c r="L51" s="23"/>
    </row>
    <row r="52" spans="1:12" x14ac:dyDescent="0.2">
      <c r="A52" s="72"/>
      <c r="B52" s="98"/>
      <c r="C52" s="72"/>
      <c r="E52" s="23"/>
      <c r="F52" s="23"/>
      <c r="G52" s="23"/>
      <c r="H52" s="23"/>
      <c r="I52" s="23"/>
      <c r="J52" s="23"/>
      <c r="K52" s="23"/>
      <c r="L52" s="23"/>
    </row>
    <row r="53" spans="1:12" x14ac:dyDescent="0.2">
      <c r="A53" s="72"/>
      <c r="B53" s="92"/>
      <c r="C53" s="97"/>
      <c r="E53" s="23"/>
      <c r="F53" s="23"/>
      <c r="G53" s="23"/>
      <c r="H53" s="23"/>
      <c r="I53" s="23"/>
      <c r="J53" s="23"/>
      <c r="K53" s="23"/>
      <c r="L53" s="23"/>
    </row>
    <row r="54" spans="1:12" x14ac:dyDescent="0.2">
      <c r="A54" s="95"/>
      <c r="B54" s="23"/>
      <c r="C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">
      <c r="A55" s="23"/>
      <c r="B55" s="23"/>
      <c r="C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">
      <c r="A56" s="23"/>
      <c r="B56" s="23"/>
      <c r="C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">
      <c r="A57" s="99"/>
      <c r="B57" s="23"/>
      <c r="C57" s="23"/>
      <c r="E57" s="23"/>
      <c r="F57" s="23"/>
      <c r="G57" s="23"/>
      <c r="H57" s="23"/>
      <c r="I57" s="23"/>
      <c r="J57" s="23"/>
      <c r="K57" s="23"/>
      <c r="L57" s="23"/>
    </row>
    <row r="58" spans="1:12" x14ac:dyDescent="0.2">
      <c r="A58" s="23"/>
      <c r="B58" s="23"/>
      <c r="C58" s="23"/>
      <c r="E58" s="23"/>
    </row>
    <row r="59" spans="1:12" x14ac:dyDescent="0.2">
      <c r="A59" s="23"/>
      <c r="B59" s="23"/>
      <c r="C59" s="23"/>
      <c r="E59" s="23"/>
    </row>
    <row r="60" spans="1:12" x14ac:dyDescent="0.2">
      <c r="A60" s="23"/>
      <c r="B60" s="23"/>
      <c r="C60" s="23"/>
      <c r="E60" s="23"/>
    </row>
    <row r="61" spans="1:12" x14ac:dyDescent="0.2">
      <c r="A61" s="23"/>
      <c r="B61" s="23"/>
      <c r="C61" s="23"/>
      <c r="E61" s="23"/>
    </row>
    <row r="62" spans="1:12" x14ac:dyDescent="0.2">
      <c r="A62" s="23"/>
      <c r="B62" s="23"/>
      <c r="C62" s="23"/>
      <c r="E62" s="23"/>
    </row>
    <row r="63" spans="1:12" x14ac:dyDescent="0.2">
      <c r="A63" s="23"/>
      <c r="B63" s="23"/>
      <c r="C63" s="23"/>
      <c r="E63" s="23"/>
    </row>
    <row r="64" spans="1:12" x14ac:dyDescent="0.2">
      <c r="A64" s="23"/>
      <c r="B64" s="23"/>
      <c r="C64" s="23"/>
      <c r="E64" s="23"/>
    </row>
    <row r="65" spans="1:5" x14ac:dyDescent="0.2">
      <c r="A65" s="23"/>
      <c r="B65" s="23"/>
      <c r="C65" s="23"/>
      <c r="E65" s="23"/>
    </row>
    <row r="66" spans="1:5" x14ac:dyDescent="0.2">
      <c r="A66" s="23"/>
      <c r="B66" s="23"/>
      <c r="C66" s="23"/>
      <c r="E66" s="23"/>
    </row>
  </sheetData>
  <mergeCells count="1">
    <mergeCell ref="A5:C5"/>
  </mergeCells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showGridLines="0" zoomScale="115" zoomScaleNormal="115" workbookViewId="0">
      <selection activeCell="A5" sqref="A5:XFD5"/>
    </sheetView>
  </sheetViews>
  <sheetFormatPr defaultRowHeight="11.25" x14ac:dyDescent="0.2"/>
  <cols>
    <col min="1" max="1" width="5.28515625" style="6" customWidth="1"/>
    <col min="2" max="2" width="67.140625" style="6" customWidth="1"/>
    <col min="3" max="3" width="13.7109375" style="6" customWidth="1"/>
    <col min="4" max="4" width="10.28515625" style="6" customWidth="1"/>
    <col min="5" max="5" width="13.7109375" style="6" customWidth="1"/>
    <col min="6" max="16384" width="9.140625" style="6"/>
  </cols>
  <sheetData>
    <row r="1" spans="1:7" x14ac:dyDescent="0.2">
      <c r="A1" s="8" t="s">
        <v>176</v>
      </c>
    </row>
    <row r="3" spans="1:7" x14ac:dyDescent="0.2">
      <c r="A3" s="8" t="s">
        <v>143</v>
      </c>
    </row>
    <row r="4" spans="1:7" x14ac:dyDescent="0.2">
      <c r="A4" s="187" t="s">
        <v>180</v>
      </c>
    </row>
    <row r="5" spans="1:7" x14ac:dyDescent="0.2">
      <c r="A5" s="315" t="s">
        <v>260</v>
      </c>
    </row>
    <row r="6" spans="1:7" x14ac:dyDescent="0.2">
      <c r="A6" s="188" t="s">
        <v>177</v>
      </c>
    </row>
    <row r="7" spans="1:7" ht="12" thickBot="1" x14ac:dyDescent="0.25"/>
    <row r="8" spans="1:7" ht="12" thickBot="1" x14ac:dyDescent="0.25">
      <c r="B8" s="359" t="s">
        <v>118</v>
      </c>
      <c r="C8" s="360"/>
      <c r="G8" s="23"/>
    </row>
    <row r="9" spans="1:7" x14ac:dyDescent="0.2">
      <c r="A9" s="23"/>
      <c r="B9" s="210" t="s">
        <v>112</v>
      </c>
      <c r="C9" s="211"/>
      <c r="G9" s="23"/>
    </row>
    <row r="10" spans="1:7" x14ac:dyDescent="0.2">
      <c r="A10" s="23"/>
      <c r="B10" s="51" t="s">
        <v>40</v>
      </c>
      <c r="C10" s="65">
        <v>2100</v>
      </c>
      <c r="G10" s="179"/>
    </row>
    <row r="11" spans="1:7" x14ac:dyDescent="0.2">
      <c r="A11" s="23"/>
      <c r="B11" s="52" t="s">
        <v>41</v>
      </c>
      <c r="C11" s="65">
        <v>2031</v>
      </c>
      <c r="G11" s="179"/>
    </row>
    <row r="12" spans="1:7" x14ac:dyDescent="0.2">
      <c r="A12" s="23"/>
      <c r="B12" s="9" t="s">
        <v>42</v>
      </c>
      <c r="C12" s="11">
        <v>44</v>
      </c>
      <c r="G12" s="180"/>
    </row>
    <row r="13" spans="1:7" x14ac:dyDescent="0.2">
      <c r="A13" s="23"/>
      <c r="B13" s="9" t="s">
        <v>43</v>
      </c>
      <c r="C13" s="11">
        <v>1192</v>
      </c>
      <c r="G13" s="180"/>
    </row>
    <row r="14" spans="1:7" x14ac:dyDescent="0.2">
      <c r="A14" s="23"/>
      <c r="B14" s="9" t="s">
        <v>44</v>
      </c>
      <c r="C14" s="11">
        <v>372</v>
      </c>
      <c r="G14" s="180"/>
    </row>
    <row r="15" spans="1:7" x14ac:dyDescent="0.2">
      <c r="A15" s="23"/>
      <c r="B15" s="9" t="s">
        <v>45</v>
      </c>
      <c r="C15" s="11">
        <v>22</v>
      </c>
      <c r="G15" s="180"/>
    </row>
    <row r="16" spans="1:7" x14ac:dyDescent="0.2">
      <c r="A16" s="23"/>
      <c r="B16" s="9" t="s">
        <v>46</v>
      </c>
      <c r="C16" s="11">
        <v>350</v>
      </c>
      <c r="G16" s="180"/>
    </row>
    <row r="17" spans="1:7" x14ac:dyDescent="0.2">
      <c r="A17" s="23"/>
      <c r="B17" s="9" t="s">
        <v>47</v>
      </c>
      <c r="C17" s="11">
        <v>1</v>
      </c>
      <c r="G17" s="180"/>
    </row>
    <row r="18" spans="1:7" x14ac:dyDescent="0.2">
      <c r="A18" s="23"/>
      <c r="B18" s="9" t="s">
        <v>48</v>
      </c>
      <c r="C18" s="11">
        <v>30</v>
      </c>
      <c r="G18" s="180"/>
    </row>
    <row r="19" spans="1:7" x14ac:dyDescent="0.2">
      <c r="A19" s="23"/>
      <c r="B19" s="53" t="s">
        <v>49</v>
      </c>
      <c r="C19" s="66">
        <v>0</v>
      </c>
      <c r="G19" s="180"/>
    </row>
    <row r="20" spans="1:7" x14ac:dyDescent="0.2">
      <c r="A20" s="23"/>
      <c r="B20" s="54" t="s">
        <v>136</v>
      </c>
      <c r="C20" s="66">
        <v>0</v>
      </c>
      <c r="G20" s="180"/>
    </row>
    <row r="21" spans="1:7" x14ac:dyDescent="0.2">
      <c r="A21" s="23" t="s">
        <v>50</v>
      </c>
      <c r="B21" s="50" t="s">
        <v>51</v>
      </c>
      <c r="C21" s="67"/>
      <c r="G21" s="180"/>
    </row>
    <row r="22" spans="1:7" x14ac:dyDescent="0.2">
      <c r="A22" s="23"/>
      <c r="B22" s="55" t="s">
        <v>137</v>
      </c>
      <c r="C22" s="68">
        <v>4625</v>
      </c>
      <c r="G22" s="180"/>
    </row>
    <row r="23" spans="1:7" x14ac:dyDescent="0.2">
      <c r="A23" s="23"/>
      <c r="B23" s="9" t="s">
        <v>138</v>
      </c>
      <c r="C23" s="11">
        <v>4694</v>
      </c>
      <c r="G23" s="180"/>
    </row>
    <row r="24" spans="1:7" x14ac:dyDescent="0.2">
      <c r="B24" s="9" t="s">
        <v>139</v>
      </c>
      <c r="C24" s="11">
        <f>C10-C11</f>
        <v>69</v>
      </c>
      <c r="G24" s="180"/>
    </row>
    <row r="25" spans="1:7" x14ac:dyDescent="0.2">
      <c r="B25" s="22"/>
      <c r="C25" s="56"/>
      <c r="G25" s="23"/>
    </row>
    <row r="26" spans="1:7" s="8" customFormat="1" x14ac:dyDescent="0.2">
      <c r="B26" s="51" t="s">
        <v>53</v>
      </c>
      <c r="C26" s="57">
        <f>MEDIAN(C22,C23)</f>
        <v>4659.5</v>
      </c>
    </row>
    <row r="27" spans="1:7" x14ac:dyDescent="0.2">
      <c r="B27" s="52" t="s">
        <v>134</v>
      </c>
      <c r="C27" s="58">
        <f>C13/C26</f>
        <v>0.25582144006867691</v>
      </c>
    </row>
    <row r="28" spans="1:7" x14ac:dyDescent="0.2">
      <c r="B28" s="52" t="s">
        <v>135</v>
      </c>
      <c r="C28" s="58">
        <f>MEDIAN(C10,C11)/C26</f>
        <v>0.44328790642772831</v>
      </c>
    </row>
    <row r="29" spans="1:7" s="8" customFormat="1" x14ac:dyDescent="0.2">
      <c r="B29" s="52" t="s">
        <v>128</v>
      </c>
      <c r="C29" s="59">
        <f>12/C28</f>
        <v>27.070442992011618</v>
      </c>
    </row>
    <row r="30" spans="1:7" x14ac:dyDescent="0.2">
      <c r="B30" s="52" t="s">
        <v>52</v>
      </c>
      <c r="C30" s="60">
        <v>360</v>
      </c>
    </row>
    <row r="31" spans="1:7" x14ac:dyDescent="0.2">
      <c r="B31" s="52" t="s">
        <v>124</v>
      </c>
      <c r="C31" s="60">
        <v>10</v>
      </c>
    </row>
    <row r="32" spans="1:7" x14ac:dyDescent="0.2">
      <c r="B32" s="51" t="s">
        <v>125</v>
      </c>
      <c r="C32" s="61">
        <v>30</v>
      </c>
    </row>
    <row r="33" spans="2:4" x14ac:dyDescent="0.2">
      <c r="B33" s="51" t="s">
        <v>126</v>
      </c>
      <c r="C33" s="61">
        <v>30</v>
      </c>
    </row>
    <row r="34" spans="2:4" s="8" customFormat="1" x14ac:dyDescent="0.2">
      <c r="B34" s="51" t="s">
        <v>55</v>
      </c>
      <c r="C34" s="61">
        <f>30+(3*TRUNC(1/C28))</f>
        <v>36</v>
      </c>
    </row>
    <row r="35" spans="2:4" s="8" customFormat="1" x14ac:dyDescent="0.2">
      <c r="B35" s="52" t="s">
        <v>14</v>
      </c>
      <c r="C35" s="62">
        <v>0.08</v>
      </c>
    </row>
    <row r="36" spans="2:4" s="8" customFormat="1" ht="12" thickBot="1" x14ac:dyDescent="0.25">
      <c r="B36" s="63" t="s">
        <v>54</v>
      </c>
      <c r="C36" s="64">
        <v>0.4</v>
      </c>
      <c r="D36" s="8" t="s">
        <v>178</v>
      </c>
    </row>
  </sheetData>
  <mergeCells count="1">
    <mergeCell ref="B8:C8"/>
  </mergeCells>
  <pageMargins left="0.9055118110236221" right="0.51181102362204722" top="0.74803149606299213" bottom="0.74803149606299213" header="0.31496062992125984" footer="0.31496062992125984"/>
  <pageSetup paperSize="9" scale="9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showGridLines="0" workbookViewId="0">
      <selection activeCell="D25" sqref="D25"/>
    </sheetView>
  </sheetViews>
  <sheetFormatPr defaultRowHeight="11.25" x14ac:dyDescent="0.2"/>
  <cols>
    <col min="1" max="1" width="41.85546875" style="6" bestFit="1" customWidth="1"/>
    <col min="2" max="2" width="5.5703125" style="6" bestFit="1" customWidth="1"/>
    <col min="3" max="3" width="9.140625" style="6"/>
    <col min="4" max="4" width="9.7109375" style="6" bestFit="1" customWidth="1"/>
    <col min="5" max="5" width="8" style="49" bestFit="1" customWidth="1"/>
    <col min="6" max="6" width="9.7109375" style="6" bestFit="1" customWidth="1"/>
    <col min="7" max="16384" width="9.140625" style="6"/>
  </cols>
  <sheetData>
    <row r="1" spans="1:6" ht="12" x14ac:dyDescent="0.2">
      <c r="A1" s="185" t="s">
        <v>242</v>
      </c>
    </row>
    <row r="2" spans="1:6" ht="12" x14ac:dyDescent="0.2">
      <c r="A2" s="293" t="s">
        <v>261</v>
      </c>
    </row>
    <row r="3" spans="1:6" ht="12" x14ac:dyDescent="0.2">
      <c r="A3" s="294" t="s">
        <v>262</v>
      </c>
    </row>
    <row r="4" spans="1:6" ht="12" x14ac:dyDescent="0.2">
      <c r="A4" s="294"/>
    </row>
    <row r="5" spans="1:6" ht="12" x14ac:dyDescent="0.2">
      <c r="A5" s="291" t="s">
        <v>247</v>
      </c>
    </row>
    <row r="6" spans="1:6" ht="12" x14ac:dyDescent="0.2">
      <c r="A6" s="291" t="s">
        <v>248</v>
      </c>
    </row>
    <row r="7" spans="1:6" ht="12" thickBot="1" x14ac:dyDescent="0.25"/>
    <row r="8" spans="1:6" ht="12" thickBot="1" x14ac:dyDescent="0.25">
      <c r="A8" s="366" t="s">
        <v>119</v>
      </c>
      <c r="B8" s="367"/>
      <c r="C8" s="367"/>
      <c r="D8" s="367"/>
      <c r="E8" s="367"/>
      <c r="F8" s="368"/>
    </row>
    <row r="9" spans="1:6" ht="12" thickBot="1" x14ac:dyDescent="0.25">
      <c r="A9" s="17"/>
      <c r="B9" s="18"/>
      <c r="C9" s="18"/>
      <c r="D9" s="18"/>
      <c r="E9" s="18"/>
      <c r="F9" s="19"/>
    </row>
    <row r="10" spans="1:6" x14ac:dyDescent="0.2">
      <c r="A10" s="20"/>
      <c r="B10" s="21"/>
      <c r="C10" s="21"/>
      <c r="D10" s="363" t="s">
        <v>127</v>
      </c>
      <c r="E10" s="364"/>
      <c r="F10" s="365"/>
    </row>
    <row r="11" spans="1:6" ht="12" thickBot="1" x14ac:dyDescent="0.25">
      <c r="A11" s="22"/>
      <c r="B11" s="23"/>
      <c r="C11" s="23"/>
      <c r="D11" s="24" t="s">
        <v>105</v>
      </c>
      <c r="E11" s="25" t="s">
        <v>106</v>
      </c>
      <c r="F11" s="26" t="s">
        <v>107</v>
      </c>
    </row>
    <row r="12" spans="1:6" x14ac:dyDescent="0.2">
      <c r="A12" s="27" t="s">
        <v>19</v>
      </c>
      <c r="B12" s="28" t="s">
        <v>20</v>
      </c>
      <c r="C12" s="316"/>
      <c r="D12" s="29">
        <v>2.9700000000000001E-2</v>
      </c>
      <c r="E12" s="30">
        <v>5.0799999999999998E-2</v>
      </c>
      <c r="F12" s="31">
        <v>6.2700000000000006E-2</v>
      </c>
    </row>
    <row r="13" spans="1:6" x14ac:dyDescent="0.2">
      <c r="A13" s="32" t="s">
        <v>21</v>
      </c>
      <c r="B13" s="33" t="s">
        <v>22</v>
      </c>
      <c r="C13" s="317"/>
      <c r="D13" s="29">
        <f>0.3%+0.56%</f>
        <v>8.6E-3</v>
      </c>
      <c r="E13" s="30">
        <f>0.48%+0.85%</f>
        <v>1.3299999999999999E-2</v>
      </c>
      <c r="F13" s="31">
        <f>0.82%+0.89%</f>
        <v>1.7099999999999997E-2</v>
      </c>
    </row>
    <row r="14" spans="1:6" x14ac:dyDescent="0.2">
      <c r="A14" s="32" t="s">
        <v>23</v>
      </c>
      <c r="B14" s="33" t="s">
        <v>24</v>
      </c>
      <c r="C14" s="317"/>
      <c r="D14" s="29">
        <v>7.7799999999999994E-2</v>
      </c>
      <c r="E14" s="30">
        <v>0.1085</v>
      </c>
      <c r="F14" s="31">
        <v>0.13550000000000001</v>
      </c>
    </row>
    <row r="15" spans="1:6" x14ac:dyDescent="0.2">
      <c r="A15" s="32" t="s">
        <v>25</v>
      </c>
      <c r="B15" s="33" t="s">
        <v>26</v>
      </c>
      <c r="C15" s="192">
        <f>(1+E15)^(E16/252)-1</f>
        <v>0</v>
      </c>
      <c r="D15" s="29" t="s">
        <v>131</v>
      </c>
      <c r="E15" s="319"/>
      <c r="F15" s="34"/>
    </row>
    <row r="16" spans="1:6" x14ac:dyDescent="0.2">
      <c r="A16" s="32" t="s">
        <v>27</v>
      </c>
      <c r="B16" s="361" t="s">
        <v>28</v>
      </c>
      <c r="C16" s="317"/>
      <c r="D16" s="35" t="s">
        <v>108</v>
      </c>
      <c r="E16" s="320"/>
      <c r="F16" s="10"/>
    </row>
    <row r="17" spans="1:6" ht="12" thickBot="1" x14ac:dyDescent="0.25">
      <c r="A17" s="167" t="s">
        <v>29</v>
      </c>
      <c r="B17" s="362"/>
      <c r="C17" s="318"/>
      <c r="D17" s="9"/>
      <c r="E17" s="36"/>
      <c r="F17" s="10"/>
    </row>
    <row r="18" spans="1:6" x14ac:dyDescent="0.2">
      <c r="A18" s="37" t="s">
        <v>30</v>
      </c>
      <c r="B18" s="38"/>
      <c r="C18" s="39"/>
      <c r="D18" s="9"/>
      <c r="E18" s="36"/>
      <c r="F18" s="10"/>
    </row>
    <row r="19" spans="1:6" ht="12" thickBot="1" x14ac:dyDescent="0.25">
      <c r="A19" s="40" t="s">
        <v>31</v>
      </c>
      <c r="B19" s="41"/>
      <c r="C19" s="42"/>
      <c r="D19" s="9"/>
      <c r="E19" s="36"/>
      <c r="F19" s="10"/>
    </row>
    <row r="20" spans="1:6" ht="12" thickBot="1" x14ac:dyDescent="0.25">
      <c r="A20" s="43" t="s">
        <v>32</v>
      </c>
      <c r="B20" s="44"/>
      <c r="C20" s="45">
        <f>ROUND((((1+C12+C13)*(1+C14)*(1+C15))/(1-(C16+C17))-1),4)</f>
        <v>0</v>
      </c>
      <c r="D20" s="46">
        <v>0.21429999999999999</v>
      </c>
      <c r="E20" s="47">
        <v>0.2717</v>
      </c>
      <c r="F20" s="48">
        <v>0.3362</v>
      </c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0"/>
  <sheetViews>
    <sheetView showGridLines="0" workbookViewId="0">
      <selection activeCell="C23" sqref="C23"/>
    </sheetView>
  </sheetViews>
  <sheetFormatPr defaultRowHeight="19.5" customHeight="1" x14ac:dyDescent="0.2"/>
  <cols>
    <col min="1" max="1" width="29.140625" style="6" bestFit="1" customWidth="1"/>
    <col min="2" max="2" width="20.85546875" style="6" customWidth="1"/>
    <col min="3" max="16384" width="9.140625" style="6"/>
  </cols>
  <sheetData>
    <row r="1" spans="1:2" ht="19.5" customHeight="1" x14ac:dyDescent="0.2">
      <c r="A1" s="185" t="s">
        <v>263</v>
      </c>
    </row>
    <row r="2" spans="1:2" ht="19.5" customHeight="1" x14ac:dyDescent="0.2">
      <c r="A2" s="291" t="s">
        <v>264</v>
      </c>
    </row>
    <row r="3" spans="1:2" ht="19.5" customHeight="1" thickBot="1" x14ac:dyDescent="0.25"/>
    <row r="4" spans="1:2" ht="19.5" customHeight="1" thickBot="1" x14ac:dyDescent="0.25">
      <c r="A4" s="366" t="s">
        <v>121</v>
      </c>
      <c r="B4" s="368"/>
    </row>
    <row r="5" spans="1:2" s="8" customFormat="1" ht="19.5" customHeight="1" x14ac:dyDescent="0.2">
      <c r="A5" s="206" t="s">
        <v>171</v>
      </c>
      <c r="B5" s="207" t="s">
        <v>132</v>
      </c>
    </row>
    <row r="6" spans="1:2" ht="19.5" customHeight="1" x14ac:dyDescent="0.2">
      <c r="A6" s="15">
        <v>1</v>
      </c>
      <c r="B6" s="208">
        <v>33.629999999999995</v>
      </c>
    </row>
    <row r="7" spans="1:2" ht="19.5" customHeight="1" x14ac:dyDescent="0.2">
      <c r="A7" s="15">
        <v>2</v>
      </c>
      <c r="B7" s="208">
        <v>43.13</v>
      </c>
    </row>
    <row r="8" spans="1:2" ht="19.5" customHeight="1" x14ac:dyDescent="0.2">
      <c r="A8" s="15">
        <v>3</v>
      </c>
      <c r="B8" s="208">
        <v>48.68</v>
      </c>
    </row>
    <row r="9" spans="1:2" ht="19.5" customHeight="1" x14ac:dyDescent="0.2">
      <c r="A9" s="15">
        <v>4</v>
      </c>
      <c r="B9" s="208">
        <v>52.62</v>
      </c>
    </row>
    <row r="10" spans="1:2" ht="19.5" customHeight="1" x14ac:dyDescent="0.2">
      <c r="A10" s="15">
        <v>5</v>
      </c>
      <c r="B10" s="208">
        <v>55.679999999999993</v>
      </c>
    </row>
    <row r="11" spans="1:2" ht="19.5" customHeight="1" x14ac:dyDescent="0.2">
      <c r="A11" s="15">
        <v>6</v>
      </c>
      <c r="B11" s="208">
        <v>58.18</v>
      </c>
    </row>
    <row r="12" spans="1:2" ht="19.5" customHeight="1" x14ac:dyDescent="0.2">
      <c r="A12" s="15">
        <v>7</v>
      </c>
      <c r="B12" s="208">
        <v>60.29</v>
      </c>
    </row>
    <row r="13" spans="1:2" ht="19.5" customHeight="1" x14ac:dyDescent="0.2">
      <c r="A13" s="15">
        <v>8</v>
      </c>
      <c r="B13" s="208">
        <v>62.12</v>
      </c>
    </row>
    <row r="14" spans="1:2" ht="19.5" customHeight="1" x14ac:dyDescent="0.2">
      <c r="A14" s="15">
        <v>9</v>
      </c>
      <c r="B14" s="208">
        <v>63.73</v>
      </c>
    </row>
    <row r="15" spans="1:2" ht="19.5" customHeight="1" x14ac:dyDescent="0.2">
      <c r="A15" s="15">
        <v>10</v>
      </c>
      <c r="B15" s="208">
        <v>65.180000000000007</v>
      </c>
    </row>
    <row r="16" spans="1:2" ht="19.5" customHeight="1" x14ac:dyDescent="0.2">
      <c r="A16" s="15">
        <v>11</v>
      </c>
      <c r="B16" s="208">
        <v>66.47999999999999</v>
      </c>
    </row>
    <row r="17" spans="1:2" ht="19.5" customHeight="1" x14ac:dyDescent="0.2">
      <c r="A17" s="15">
        <v>12</v>
      </c>
      <c r="B17" s="208">
        <v>67.67</v>
      </c>
    </row>
    <row r="18" spans="1:2" ht="19.5" customHeight="1" x14ac:dyDescent="0.2">
      <c r="A18" s="15">
        <v>13</v>
      </c>
      <c r="B18" s="208">
        <v>68.77</v>
      </c>
    </row>
    <row r="19" spans="1:2" ht="19.5" customHeight="1" x14ac:dyDescent="0.2">
      <c r="A19" s="15">
        <v>14</v>
      </c>
      <c r="B19" s="208">
        <v>69.789999999999992</v>
      </c>
    </row>
    <row r="20" spans="1:2" ht="19.5" customHeight="1" thickBot="1" x14ac:dyDescent="0.25">
      <c r="A20" s="16">
        <v>15</v>
      </c>
      <c r="B20" s="209">
        <v>70.73</v>
      </c>
    </row>
  </sheetData>
  <mergeCells count="1">
    <mergeCell ref="A4:B4"/>
  </mergeCells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0"/>
  <sheetViews>
    <sheetView showGridLines="0" workbookViewId="0">
      <selection activeCell="B30" sqref="B30"/>
    </sheetView>
  </sheetViews>
  <sheetFormatPr defaultRowHeight="11.25" x14ac:dyDescent="0.2"/>
  <cols>
    <col min="1" max="1" width="70.42578125" style="6" customWidth="1"/>
    <col min="2" max="3" width="9.140625" style="6"/>
    <col min="4" max="4" width="12.85546875" style="6" bestFit="1" customWidth="1"/>
    <col min="5" max="16384" width="9.140625" style="6"/>
  </cols>
  <sheetData>
    <row r="1" spans="1:1" ht="12" x14ac:dyDescent="0.2">
      <c r="A1" s="185" t="s">
        <v>263</v>
      </c>
    </row>
    <row r="2" spans="1:1" ht="12" x14ac:dyDescent="0.2">
      <c r="A2" s="291" t="s">
        <v>264</v>
      </c>
    </row>
    <row r="3" spans="1:1" ht="12" thickBot="1" x14ac:dyDescent="0.25"/>
    <row r="4" spans="1:1" ht="12" thickBot="1" x14ac:dyDescent="0.25">
      <c r="A4" s="205" t="s">
        <v>122</v>
      </c>
    </row>
    <row r="5" spans="1:1" x14ac:dyDescent="0.2">
      <c r="A5" s="12"/>
    </row>
    <row r="6" spans="1:1" x14ac:dyDescent="0.2">
      <c r="A6" s="12" t="s">
        <v>129</v>
      </c>
    </row>
    <row r="7" spans="1:1" x14ac:dyDescent="0.2">
      <c r="A7" s="12"/>
    </row>
    <row r="8" spans="1:1" x14ac:dyDescent="0.2">
      <c r="A8" s="12"/>
    </row>
    <row r="9" spans="1:1" x14ac:dyDescent="0.2">
      <c r="A9" s="12"/>
    </row>
    <row r="10" spans="1:1" x14ac:dyDescent="0.2">
      <c r="A10" s="12"/>
    </row>
    <row r="11" spans="1:1" x14ac:dyDescent="0.2">
      <c r="A11" s="12"/>
    </row>
    <row r="12" spans="1:1" x14ac:dyDescent="0.2">
      <c r="A12" s="12"/>
    </row>
    <row r="13" spans="1:1" x14ac:dyDescent="0.2">
      <c r="A13" s="12"/>
    </row>
    <row r="14" spans="1:1" x14ac:dyDescent="0.2">
      <c r="A14" s="12"/>
    </row>
    <row r="15" spans="1:1" x14ac:dyDescent="0.2">
      <c r="A15" s="13" t="s">
        <v>140</v>
      </c>
    </row>
    <row r="16" spans="1:1" x14ac:dyDescent="0.2">
      <c r="A16" s="13" t="s">
        <v>36</v>
      </c>
    </row>
    <row r="17" spans="1:1" x14ac:dyDescent="0.2">
      <c r="A17" s="13" t="s">
        <v>38</v>
      </c>
    </row>
    <row r="18" spans="1:1" x14ac:dyDescent="0.2">
      <c r="A18" s="13" t="s">
        <v>141</v>
      </c>
    </row>
    <row r="19" spans="1:1" x14ac:dyDescent="0.2">
      <c r="A19" s="13" t="s">
        <v>142</v>
      </c>
    </row>
    <row r="20" spans="1:1" ht="12" thickBot="1" x14ac:dyDescent="0.25">
      <c r="A20" s="14" t="s">
        <v>37</v>
      </c>
    </row>
  </sheetData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1. Triagem</vt:lpstr>
      <vt:lpstr>2.Encargos Sociais</vt:lpstr>
      <vt:lpstr>3.CAGED</vt:lpstr>
      <vt:lpstr>4.BDI</vt:lpstr>
      <vt:lpstr>5.Depreciação</vt:lpstr>
      <vt:lpstr>6.Remuneração de capital</vt:lpstr>
      <vt:lpstr>'1. Triagem'!Area_de_impressao</vt:lpstr>
      <vt:lpstr>'2.Encargos Sociais'!Area_de_impressao</vt:lpstr>
      <vt:lpstr>'1. Triagem'!Titulos_de_impressao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Cliente</cp:lastModifiedBy>
  <cp:lastPrinted>2024-04-18T19:53:20Z</cp:lastPrinted>
  <dcterms:created xsi:type="dcterms:W3CDTF">2000-12-13T10:02:50Z</dcterms:created>
  <dcterms:modified xsi:type="dcterms:W3CDTF">2025-06-26T11:52:45Z</dcterms:modified>
</cp:coreProperties>
</file>